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uksport.sharepoint.com/sites/EURO2028/Shared Documents/06 - Impact Evaluation and Legacy/02 - Delivery Phase/Impact Evaluation/Procurement Process/0. ITT Documents for release/Finals/"/>
    </mc:Choice>
  </mc:AlternateContent>
  <xr:revisionPtr revIDLastSave="0" documentId="8_{62E5590B-5FC9-498F-8001-605A337B04B1}" xr6:coauthVersionLast="47" xr6:coauthVersionMax="47" xr10:uidLastSave="{00000000-0000-0000-0000-000000000000}"/>
  <bookViews>
    <workbookView xWindow="43080" yWindow="-120" windowWidth="38640" windowHeight="21120" xr2:uid="{65466219-92F7-4E2E-8D54-B53D2955CCC8}"/>
  </bookViews>
  <sheets>
    <sheet name="1. Project Costs" sheetId="3" r:id="rId1"/>
    <sheet name="2. Rate Card Cost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7" i="3" l="1"/>
  <c r="Y28" i="3"/>
  <c r="Y29" i="3"/>
  <c r="Y30" i="3"/>
  <c r="Y31" i="3"/>
  <c r="Y32" i="3"/>
  <c r="Y33" i="3"/>
  <c r="Y34" i="3"/>
  <c r="Y35" i="3"/>
  <c r="Y36" i="3"/>
  <c r="Y37" i="3"/>
  <c r="Y38" i="3"/>
  <c r="Y39" i="3"/>
  <c r="Y40" i="3"/>
  <c r="Y41" i="3"/>
  <c r="Y42" i="3"/>
  <c r="Y43" i="3"/>
  <c r="Y44" i="3"/>
  <c r="Y45" i="3"/>
  <c r="Y26" i="3"/>
  <c r="F27" i="3"/>
  <c r="J27" i="3" s="1"/>
  <c r="F28" i="3"/>
  <c r="V28" i="3" s="1"/>
  <c r="F29" i="3"/>
  <c r="V29" i="3" s="1"/>
  <c r="F30" i="3"/>
  <c r="N30" i="3" s="1"/>
  <c r="F31" i="3"/>
  <c r="F32" i="3"/>
  <c r="L32" i="3" s="1"/>
  <c r="F33" i="3"/>
  <c r="J33" i="3" s="1"/>
  <c r="F34" i="3"/>
  <c r="J34" i="3" s="1"/>
  <c r="F35" i="3"/>
  <c r="F36" i="3"/>
  <c r="N36" i="3" s="1"/>
  <c r="F37" i="3"/>
  <c r="N37" i="3" s="1"/>
  <c r="F38" i="3"/>
  <c r="R38" i="3" s="1"/>
  <c r="F39" i="3"/>
  <c r="L39" i="3" s="1"/>
  <c r="F40" i="3"/>
  <c r="P40" i="3" s="1"/>
  <c r="F41" i="3"/>
  <c r="N41" i="3" s="1"/>
  <c r="F42" i="3"/>
  <c r="J42" i="3" s="1"/>
  <c r="F43" i="3"/>
  <c r="V43" i="3" s="1"/>
  <c r="F44" i="3"/>
  <c r="V44" i="3" s="1"/>
  <c r="F45" i="3"/>
  <c r="J30" i="3"/>
  <c r="F26" i="3"/>
  <c r="P26" i="3" s="1"/>
  <c r="T47" i="3"/>
  <c r="T51" i="3" s="1"/>
  <c r="E61" i="3" s="1"/>
  <c r="S47" i="3"/>
  <c r="U47" i="3"/>
  <c r="Q47" i="3"/>
  <c r="O47" i="3"/>
  <c r="M47" i="3"/>
  <c r="K47" i="3"/>
  <c r="I47" i="3"/>
  <c r="G47" i="3"/>
  <c r="R36" i="3" l="1"/>
  <c r="H43" i="3"/>
  <c r="H28" i="3"/>
  <c r="J32" i="3"/>
  <c r="J28" i="3"/>
  <c r="J36" i="3"/>
  <c r="H44" i="3"/>
  <c r="R28" i="3"/>
  <c r="R35" i="3"/>
  <c r="L28" i="3"/>
  <c r="L45" i="3"/>
  <c r="L36" i="3"/>
  <c r="J31" i="3"/>
  <c r="V35" i="3"/>
  <c r="L27" i="3"/>
  <c r="N43" i="3"/>
  <c r="J43" i="3"/>
  <c r="H35" i="3"/>
  <c r="L35" i="3"/>
  <c r="L43" i="3"/>
  <c r="N27" i="3"/>
  <c r="J35" i="3"/>
  <c r="P27" i="3"/>
  <c r="P43" i="3"/>
  <c r="N35" i="3"/>
  <c r="L37" i="3"/>
  <c r="H27" i="3"/>
  <c r="V27" i="3"/>
  <c r="P35" i="3"/>
  <c r="R43" i="3"/>
  <c r="R37" i="3"/>
  <c r="H36" i="3"/>
  <c r="N44" i="3"/>
  <c r="P44" i="3"/>
  <c r="R30" i="3"/>
  <c r="R27" i="3"/>
  <c r="P28" i="3"/>
  <c r="V36" i="3"/>
  <c r="R44" i="3"/>
  <c r="N38" i="3"/>
  <c r="N45" i="3"/>
  <c r="L31" i="3"/>
  <c r="P38" i="3"/>
  <c r="R45" i="3"/>
  <c r="J44" i="3"/>
  <c r="N39" i="3"/>
  <c r="P39" i="3"/>
  <c r="V45" i="3"/>
  <c r="J45" i="3"/>
  <c r="N29" i="3"/>
  <c r="L29" i="3"/>
  <c r="P29" i="3"/>
  <c r="N32" i="3"/>
  <c r="J41" i="3"/>
  <c r="P32" i="3"/>
  <c r="J40" i="3"/>
  <c r="L42" i="3"/>
  <c r="J39" i="3"/>
  <c r="V37" i="3"/>
  <c r="P45" i="3"/>
  <c r="J38" i="3"/>
  <c r="N28" i="3"/>
  <c r="P30" i="3"/>
  <c r="P36" i="3"/>
  <c r="L38" i="3"/>
  <c r="L44" i="3"/>
  <c r="J37" i="3"/>
  <c r="J29" i="3"/>
  <c r="R29" i="3"/>
  <c r="L33" i="3"/>
  <c r="N33" i="3"/>
  <c r="L40" i="3"/>
  <c r="N31" i="3"/>
  <c r="L34" i="3"/>
  <c r="N40" i="3"/>
  <c r="P31" i="3"/>
  <c r="L30" i="3"/>
  <c r="P37" i="3"/>
  <c r="L41" i="3"/>
  <c r="N34" i="3"/>
  <c r="N42" i="3"/>
  <c r="P33" i="3"/>
  <c r="P34" i="3"/>
  <c r="P41" i="3"/>
  <c r="P42" i="3"/>
  <c r="R31" i="3"/>
  <c r="R32" i="3"/>
  <c r="R33" i="3"/>
  <c r="R34" i="3"/>
  <c r="R39" i="3"/>
  <c r="R40" i="3"/>
  <c r="R41" i="3"/>
  <c r="R42" i="3"/>
  <c r="V30" i="3"/>
  <c r="V31" i="3"/>
  <c r="V32" i="3"/>
  <c r="V33" i="3"/>
  <c r="V34" i="3"/>
  <c r="V38" i="3"/>
  <c r="V39" i="3"/>
  <c r="V40" i="3"/>
  <c r="V41" i="3"/>
  <c r="V42" i="3"/>
  <c r="H29" i="3"/>
  <c r="AA29" i="3" s="1"/>
  <c r="H30" i="3"/>
  <c r="H31" i="3"/>
  <c r="H32" i="3"/>
  <c r="H33" i="3"/>
  <c r="H34" i="3"/>
  <c r="H37" i="3"/>
  <c r="H38" i="3"/>
  <c r="H39" i="3"/>
  <c r="AA39" i="3" s="1"/>
  <c r="H40" i="3"/>
  <c r="H41" i="3"/>
  <c r="H42" i="3"/>
  <c r="H45" i="3"/>
  <c r="V26" i="3"/>
  <c r="J26" i="3"/>
  <c r="H26" i="3"/>
  <c r="R26" i="3"/>
  <c r="L26" i="3"/>
  <c r="N26" i="3"/>
  <c r="Y47" i="3"/>
  <c r="Z43" i="3" s="1"/>
  <c r="AA36" i="3" l="1"/>
  <c r="AA44" i="3"/>
  <c r="AA37" i="3"/>
  <c r="AA34" i="3"/>
  <c r="AA45" i="3"/>
  <c r="AA28" i="3"/>
  <c r="AA38" i="3"/>
  <c r="AA42" i="3"/>
  <c r="AA31" i="3"/>
  <c r="AA35" i="3"/>
  <c r="AA43" i="3"/>
  <c r="AA26" i="3"/>
  <c r="AA33" i="3"/>
  <c r="AA32" i="3"/>
  <c r="AA27" i="3"/>
  <c r="AA41" i="3"/>
  <c r="AA40" i="3"/>
  <c r="AA30" i="3"/>
  <c r="J47" i="3"/>
  <c r="J51" i="3" s="1"/>
  <c r="E56" i="3" s="1"/>
  <c r="L47" i="3"/>
  <c r="L51" i="3" s="1"/>
  <c r="E57" i="3" s="1"/>
  <c r="R47" i="3"/>
  <c r="R51" i="3" s="1"/>
  <c r="E60" i="3" s="1"/>
  <c r="V47" i="3"/>
  <c r="V51" i="3" s="1"/>
  <c r="E62" i="3" s="1"/>
  <c r="P47" i="3"/>
  <c r="P51" i="3" s="1"/>
  <c r="E59" i="3" s="1"/>
  <c r="H47" i="3"/>
  <c r="H51" i="3" s="1"/>
  <c r="N47" i="3"/>
  <c r="N51" i="3" s="1"/>
  <c r="E58" i="3" s="1"/>
  <c r="Z27" i="3"/>
  <c r="Z35" i="3"/>
  <c r="Z29" i="3"/>
  <c r="Z40" i="3"/>
  <c r="Z31" i="3"/>
  <c r="Z33" i="3"/>
  <c r="Z28" i="3"/>
  <c r="Z36" i="3"/>
  <c r="Z44" i="3"/>
  <c r="Z39" i="3"/>
  <c r="Z30" i="3"/>
  <c r="Z38" i="3"/>
  <c r="Z26" i="3"/>
  <c r="Z32" i="3"/>
  <c r="Z41" i="3"/>
  <c r="Z34" i="3"/>
  <c r="Z45" i="3"/>
  <c r="Z42" i="3"/>
  <c r="Z37" i="3"/>
  <c r="AA51" i="3" l="1"/>
  <c r="E55" i="3"/>
  <c r="AA47" i="3"/>
  <c r="Z47" i="3"/>
  <c r="E63" i="3" l="1"/>
  <c r="F55" i="3" l="1"/>
  <c r="F61" i="3"/>
  <c r="F60" i="3"/>
  <c r="F59" i="3"/>
  <c r="F62" i="3"/>
  <c r="F58" i="3"/>
  <c r="F63" i="3"/>
  <c r="F56" i="3"/>
  <c r="E67" i="3"/>
  <c r="E69" i="3" s="1"/>
  <c r="F57" i="3"/>
</calcChain>
</file>

<file path=xl/sharedStrings.xml><?xml version="1.0" encoding="utf-8"?>
<sst xmlns="http://schemas.openxmlformats.org/spreadsheetml/2006/main" count="75" uniqueCount="51">
  <si>
    <t>EURO 2028 Evaluation Services</t>
  </si>
  <si>
    <t>Tab 1 - Project Costs</t>
  </si>
  <si>
    <t>Instructions</t>
  </si>
  <si>
    <t>While it is not mandatory, functionality has been included to calculate discounted rates for: (a) certain team members, and/or: (b) specific outputs, and/or: (c) the total submission</t>
  </si>
  <si>
    <t>Prices should be set out as a contract lifecycle cost i.e. it is not anticipated that rates submitted will be subject to inflationary increases not included within this form</t>
  </si>
  <si>
    <t>Prices should be captured inclusive of VAT</t>
  </si>
  <si>
    <t>Tenderers are asked to provide an estimate of the approximate personnel time which will be committed to the design, research and outputs pertaining to the identified value added areas (Participation, Soft Power, Pride/Feelgood Factor, Environmental Sustainability, Additionality). This does not need to be costed out.</t>
  </si>
  <si>
    <t>Team Member</t>
  </si>
  <si>
    <t>Organisation</t>
  </si>
  <si>
    <t>Role</t>
  </si>
  <si>
    <t>Day Rate / Contract Fixed Price</t>
  </si>
  <si>
    <t>Discount
(if applied)</t>
  </si>
  <si>
    <t>Discounted Day Rate / Contract Fixed Price</t>
  </si>
  <si>
    <t>Number of days to be committed to programme</t>
  </si>
  <si>
    <t>Total</t>
  </si>
  <si>
    <t>Outputs 1&amp;2: 
Evaluation Plan &amp; Assessment of the viability of extending the programme to 2033 
(December 2026)</t>
  </si>
  <si>
    <t>Output 3:
Pre-tournament Interim Evaluation Report (July 2027)</t>
  </si>
  <si>
    <t>Output 4: 
Post Tournament Flash Report 
(Aug 2028)</t>
  </si>
  <si>
    <t>Output 5: 
Post Tournament Evaluation Report
(Q1 2029)</t>
  </si>
  <si>
    <t>Output 6: 
Post Tournament Final Report 
(Q4 2030)</t>
  </si>
  <si>
    <t>Project Management</t>
  </si>
  <si>
    <t>Welsh Language Translation</t>
  </si>
  <si>
    <t>Other 
(Please provide details)</t>
  </si>
  <si>
    <t>Number of days</t>
  </si>
  <si>
    <t>Cost</t>
  </si>
  <si>
    <t>Details</t>
  </si>
  <si>
    <t>% of overall days committed to contract</t>
  </si>
  <si>
    <t>[example - please replace]</t>
  </si>
  <si>
    <t>Sub-total</t>
  </si>
  <si>
    <t>Discount (if applied)</t>
  </si>
  <si>
    <t>Total (including discount, if applied)</t>
  </si>
  <si>
    <t>Cost per output</t>
  </si>
  <si>
    <t>%</t>
  </si>
  <si>
    <t>[insert figure (%)]</t>
  </si>
  <si>
    <t>Outputs 1 &amp; 2</t>
  </si>
  <si>
    <t>Output 3</t>
  </si>
  <si>
    <t>Output 4</t>
  </si>
  <si>
    <t>Output 5</t>
  </si>
  <si>
    <t>Output 6</t>
  </si>
  <si>
    <t xml:space="preserve">Other </t>
  </si>
  <si>
    <t>Discount  (if applied)</t>
  </si>
  <si>
    <t>Blended Day Rate</t>
  </si>
  <si>
    <t>Annex 6 - Cost and Pricing Matrix</t>
  </si>
  <si>
    <t>Tab 2 - Rate Card</t>
  </si>
  <si>
    <t>Role / Level of Seniority</t>
  </si>
  <si>
    <t xml:space="preserve">Day Rate </t>
  </si>
  <si>
    <t>What proportion of the total estimated personnel commitment to the contract do you envisage being directed toward design, research and outputs pertaining to the identified value added areas (Participation, Soft Power, Pride/Feelgood Factor, Environmental Sustainability, Additionality)?</t>
  </si>
  <si>
    <t>Cost and Pricing Table</t>
  </si>
  <si>
    <t>Please complete Tabs 1 &amp; 2 setting out the cost information related to your Tender Response and Rate Card for any future work</t>
  </si>
  <si>
    <t>All cells in grey should be completed</t>
  </si>
  <si>
    <t>More rows can be added if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</si>
</sst>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6" x14ac:knownFonts="1">
    <font>
      <sz val="11"/>
      <color theme="1"/>
      <name val="Aptos Narrow"/>
      <family val="2"/>
      <scheme val="minor"/>
    </font>
    <font>
      <sz val="11"/>
      <color theme="1"/>
      <name val="Aptos Narrow"/>
      <family val="2"/>
      <scheme val="minor"/>
    </font>
    <font>
      <b/>
      <sz val="10"/>
      <color theme="1"/>
      <name val="Aptos"/>
      <family val="2"/>
    </font>
    <font>
      <sz val="10"/>
      <color theme="1"/>
      <name val="Aptos"/>
      <family val="2"/>
    </font>
    <font>
      <sz val="11"/>
      <color theme="1"/>
      <name val="Aptos"/>
      <family val="2"/>
    </font>
    <font>
      <b/>
      <sz val="11"/>
      <color theme="1"/>
      <name val="Aptos"/>
      <family val="2"/>
    </font>
  </fonts>
  <fills count="4">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s>
  <borders count="16">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right/>
      <top style="thin">
        <color theme="0" tint="-0.249977111117893"/>
      </top>
      <bottom style="medium">
        <color theme="0" tint="-0.249977111117893"/>
      </bottom>
      <diagonal/>
    </border>
    <border>
      <left/>
      <right/>
      <top style="thin">
        <color theme="0" tint="-0.249977111117893"/>
      </top>
      <bottom/>
      <diagonal/>
    </border>
    <border>
      <left/>
      <right style="thin">
        <color theme="0" tint="-0.249977111117893"/>
      </right>
      <top style="thin">
        <color theme="0" tint="-0.249977111117893"/>
      </top>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249977111117893"/>
      </left>
      <right/>
      <top/>
      <bottom/>
      <diagonal/>
    </border>
  </borders>
  <cellStyleXfs count="2">
    <xf numFmtId="0" fontId="0" fillId="0" borderId="0"/>
    <xf numFmtId="9" fontId="1" fillId="0" borderId="0" applyFont="0" applyFill="0" applyBorder="0" applyAlignment="0" applyProtection="0"/>
  </cellStyleXfs>
  <cellXfs count="54">
    <xf numFmtId="0" fontId="0" fillId="0" borderId="0" xfId="0"/>
    <xf numFmtId="0" fontId="3" fillId="0" borderId="0" xfId="0" applyFont="1" applyAlignment="1">
      <alignment vertical="center"/>
    </xf>
    <xf numFmtId="165" fontId="3" fillId="0" borderId="1" xfId="0" applyNumberFormat="1" applyFont="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vertical="center"/>
    </xf>
    <xf numFmtId="0" fontId="3" fillId="0" borderId="0" xfId="0" applyFont="1"/>
    <xf numFmtId="0" fontId="3" fillId="0" borderId="0" xfId="0" applyFont="1" applyAlignment="1">
      <alignment vertical="center" wrapText="1"/>
    </xf>
    <xf numFmtId="165" fontId="3" fillId="0" borderId="0" xfId="0" applyNumberFormat="1" applyFont="1" applyAlignment="1">
      <alignment horizontal="center" vertical="center"/>
    </xf>
    <xf numFmtId="164" fontId="3" fillId="0" borderId="0" xfId="1" applyNumberFormat="1" applyFont="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xf>
    <xf numFmtId="165"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3" borderId="0" xfId="0" applyFont="1" applyFill="1" applyAlignment="1">
      <alignment vertical="center"/>
    </xf>
    <xf numFmtId="164" fontId="3" fillId="0" borderId="1" xfId="1" applyNumberFormat="1" applyFont="1" applyBorder="1" applyAlignment="1">
      <alignment horizontal="center" vertical="center"/>
    </xf>
    <xf numFmtId="9" fontId="3" fillId="3" borderId="1" xfId="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vertical="center"/>
    </xf>
    <xf numFmtId="165" fontId="2" fillId="0" borderId="7" xfId="0" applyNumberFormat="1" applyFont="1" applyBorder="1" applyAlignment="1">
      <alignment horizontal="center" vertical="center"/>
    </xf>
    <xf numFmtId="0" fontId="3" fillId="0" borderId="7" xfId="0" applyFont="1" applyBorder="1" applyAlignment="1">
      <alignment horizontal="center" vertical="center"/>
    </xf>
    <xf numFmtId="165" fontId="3" fillId="0" borderId="7" xfId="0" applyNumberFormat="1" applyFont="1" applyBorder="1" applyAlignment="1">
      <alignment horizontal="center" vertical="center"/>
    </xf>
    <xf numFmtId="9" fontId="2" fillId="0" borderId="7" xfId="1" applyFont="1" applyFill="1" applyBorder="1" applyAlignment="1">
      <alignment horizontal="center" vertical="center"/>
    </xf>
    <xf numFmtId="0" fontId="4" fillId="0" borderId="0" xfId="0" applyFont="1"/>
    <xf numFmtId="9" fontId="4" fillId="3" borderId="0" xfId="0" applyNumberFormat="1" applyFont="1" applyFill="1" applyAlignment="1">
      <alignment horizontal="center"/>
    </xf>
    <xf numFmtId="9" fontId="5" fillId="0" borderId="0" xfId="0" applyNumberFormat="1" applyFont="1" applyAlignment="1">
      <alignment horizontal="center"/>
    </xf>
    <xf numFmtId="0" fontId="5" fillId="0" borderId="0" xfId="0" applyFont="1" applyAlignment="1">
      <alignment vertical="center"/>
    </xf>
    <xf numFmtId="0" fontId="4" fillId="0" borderId="0" xfId="0" applyFont="1" applyAlignment="1">
      <alignment vertical="center"/>
    </xf>
    <xf numFmtId="0" fontId="4" fillId="3" borderId="0" xfId="0" applyFont="1" applyFill="1" applyAlignment="1">
      <alignment vertical="center"/>
    </xf>
    <xf numFmtId="165" fontId="2" fillId="0" borderId="0" xfId="0" applyNumberFormat="1" applyFont="1" applyAlignment="1">
      <alignment horizontal="center" vertical="center"/>
    </xf>
    <xf numFmtId="0" fontId="3" fillId="0" borderId="1" xfId="0" applyFont="1" applyBorder="1" applyAlignment="1">
      <alignment horizontal="center" vertical="center"/>
    </xf>
    <xf numFmtId="9" fontId="4" fillId="0" borderId="0" xfId="0" applyNumberFormat="1" applyFont="1" applyAlignment="1">
      <alignment horizontal="center"/>
    </xf>
    <xf numFmtId="0" fontId="3" fillId="2" borderId="0" xfId="0" applyFont="1" applyFill="1" applyAlignment="1">
      <alignment horizontal="left" vertical="center" wrapText="1"/>
    </xf>
    <xf numFmtId="0" fontId="2" fillId="2" borderId="0" xfId="0" applyFont="1" applyFill="1" applyAlignment="1">
      <alignment horizontal="lef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2" fillId="2" borderId="15" xfId="0" applyFont="1" applyFill="1" applyBorder="1" applyAlignment="1">
      <alignment horizontal="center" vertical="center"/>
    </xf>
    <xf numFmtId="0" fontId="2"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cid:image008.png@01DC3C4A.69346480" TargetMode="External"/><Relationship Id="rId5" Type="http://schemas.openxmlformats.org/officeDocument/2006/relationships/image" Target="../media/image4.png"/><Relationship Id="rId4" Type="http://schemas.openxmlformats.org/officeDocument/2006/relationships/image" Target="cid:image007.png@01DC39FF.D81F5CD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cid:image008.png@01DC3C4A.69346480" TargetMode="External"/><Relationship Id="rId5" Type="http://schemas.openxmlformats.org/officeDocument/2006/relationships/image" Target="../media/image4.png"/><Relationship Id="rId4" Type="http://schemas.openxmlformats.org/officeDocument/2006/relationships/image" Target="cid:image007.png@01DC39FF.D81F5CD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1428750</xdr:colOff>
      <xdr:row>8</xdr:row>
      <xdr:rowOff>0</xdr:rowOff>
    </xdr:to>
    <xdr:pic>
      <xdr:nvPicPr>
        <xdr:cNvPr id="2" name="Picture 1">
          <a:extLst>
            <a:ext uri="{FF2B5EF4-FFF2-40B4-BE49-F238E27FC236}">
              <a16:creationId xmlns:a16="http://schemas.microsoft.com/office/drawing/2014/main" id="{1915B0F5-D433-D3E2-303B-A2E1FE1391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28750" cy="1524000"/>
        </a:xfrm>
        <a:prstGeom prst="rect">
          <a:avLst/>
        </a:prstGeom>
        <a:noFill/>
        <a:ln>
          <a:noFill/>
        </a:ln>
      </xdr:spPr>
    </xdr:pic>
    <xdr:clientData/>
  </xdr:twoCellAnchor>
  <xdr:twoCellAnchor editAs="oneCell">
    <xdr:from>
      <xdr:col>18</xdr:col>
      <xdr:colOff>581025</xdr:colOff>
      <xdr:row>1</xdr:row>
      <xdr:rowOff>46355</xdr:rowOff>
    </xdr:from>
    <xdr:to>
      <xdr:col>20</xdr:col>
      <xdr:colOff>261620</xdr:colOff>
      <xdr:row>6</xdr:row>
      <xdr:rowOff>89535</xdr:rowOff>
    </xdr:to>
    <xdr:pic>
      <xdr:nvPicPr>
        <xdr:cNvPr id="3" name="Picture 2" descr="A logo of a person running&#10;&#10;Description automatically generated">
          <a:extLst>
            <a:ext uri="{FF2B5EF4-FFF2-40B4-BE49-F238E27FC236}">
              <a16:creationId xmlns:a16="http://schemas.microsoft.com/office/drawing/2014/main" id="{A02139B5-AAF1-0846-AFED-CE751BE2F0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59075" y="236855"/>
          <a:ext cx="1204595" cy="995680"/>
        </a:xfrm>
        <a:prstGeom prst="rect">
          <a:avLst/>
        </a:prstGeom>
      </xdr:spPr>
    </xdr:pic>
    <xdr:clientData/>
  </xdr:twoCellAnchor>
  <xdr:twoCellAnchor editAs="oneCell">
    <xdr:from>
      <xdr:col>20</xdr:col>
      <xdr:colOff>162560</xdr:colOff>
      <xdr:row>0</xdr:row>
      <xdr:rowOff>152400</xdr:rowOff>
    </xdr:from>
    <xdr:to>
      <xdr:col>22</xdr:col>
      <xdr:colOff>722630</xdr:colOff>
      <xdr:row>6</xdr:row>
      <xdr:rowOff>189230</xdr:rowOff>
    </xdr:to>
    <xdr:pic>
      <xdr:nvPicPr>
        <xdr:cNvPr id="4" name="Picture 3">
          <a:extLst>
            <a:ext uri="{FF2B5EF4-FFF2-40B4-BE49-F238E27FC236}">
              <a16:creationId xmlns:a16="http://schemas.microsoft.com/office/drawing/2014/main" id="{753BF5D0-BB34-CF46-0578-4B94E3C353F7}"/>
            </a:ext>
          </a:extLst>
        </xdr:cNvPr>
        <xdr:cNvPicPr>
          <a:picLocks noChangeAspect="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16564610" y="152400"/>
          <a:ext cx="2084070" cy="1179830"/>
        </a:xfrm>
        <a:prstGeom prst="rect">
          <a:avLst/>
        </a:prstGeom>
        <a:noFill/>
        <a:ln>
          <a:noFill/>
        </a:ln>
      </xdr:spPr>
    </xdr:pic>
    <xdr:clientData/>
  </xdr:twoCellAnchor>
  <xdr:twoCellAnchor editAs="oneCell">
    <xdr:from>
      <xdr:col>22</xdr:col>
      <xdr:colOff>414655</xdr:colOff>
      <xdr:row>2</xdr:row>
      <xdr:rowOff>36195</xdr:rowOff>
    </xdr:from>
    <xdr:to>
      <xdr:col>26</xdr:col>
      <xdr:colOff>734695</xdr:colOff>
      <xdr:row>5</xdr:row>
      <xdr:rowOff>19685</xdr:rowOff>
    </xdr:to>
    <xdr:pic>
      <xdr:nvPicPr>
        <xdr:cNvPr id="5" name="Picture 4" descr="A close up of a logo&#10;&#10;AI-generated content may be incorrect.">
          <a:extLst>
            <a:ext uri="{FF2B5EF4-FFF2-40B4-BE49-F238E27FC236}">
              <a16:creationId xmlns:a16="http://schemas.microsoft.com/office/drawing/2014/main" id="{13B96755-4D7F-EC5C-DC4A-BC33040A6E91}"/>
            </a:ext>
          </a:extLst>
        </xdr:cNvPr>
        <xdr:cNvPicPr>
          <a:picLocks noChangeAspect="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18340705" y="417195"/>
          <a:ext cx="3168015" cy="5549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1428750</xdr:colOff>
      <xdr:row>8</xdr:row>
      <xdr:rowOff>0</xdr:rowOff>
    </xdr:to>
    <xdr:pic>
      <xdr:nvPicPr>
        <xdr:cNvPr id="2" name="Picture 1">
          <a:extLst>
            <a:ext uri="{FF2B5EF4-FFF2-40B4-BE49-F238E27FC236}">
              <a16:creationId xmlns:a16="http://schemas.microsoft.com/office/drawing/2014/main" id="{0E9B8E1A-C819-4F75-8A12-C4A5CDD534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28750" cy="1524000"/>
        </a:xfrm>
        <a:prstGeom prst="rect">
          <a:avLst/>
        </a:prstGeom>
        <a:noFill/>
        <a:ln>
          <a:noFill/>
        </a:ln>
      </xdr:spPr>
    </xdr:pic>
    <xdr:clientData/>
  </xdr:twoCellAnchor>
  <xdr:twoCellAnchor editAs="oneCell">
    <xdr:from>
      <xdr:col>2</xdr:col>
      <xdr:colOff>142875</xdr:colOff>
      <xdr:row>1</xdr:row>
      <xdr:rowOff>84455</xdr:rowOff>
    </xdr:from>
    <xdr:to>
      <xdr:col>2</xdr:col>
      <xdr:colOff>1347470</xdr:colOff>
      <xdr:row>6</xdr:row>
      <xdr:rowOff>127635</xdr:rowOff>
    </xdr:to>
    <xdr:pic>
      <xdr:nvPicPr>
        <xdr:cNvPr id="9" name="Picture 8" descr="A logo of a person running&#10;&#10;Description automatically generated">
          <a:extLst>
            <a:ext uri="{FF2B5EF4-FFF2-40B4-BE49-F238E27FC236}">
              <a16:creationId xmlns:a16="http://schemas.microsoft.com/office/drawing/2014/main" id="{0712B193-32A6-42E3-9FA5-9161817688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76975" y="274955"/>
          <a:ext cx="1204595" cy="995680"/>
        </a:xfrm>
        <a:prstGeom prst="rect">
          <a:avLst/>
        </a:prstGeom>
      </xdr:spPr>
    </xdr:pic>
    <xdr:clientData/>
  </xdr:twoCellAnchor>
  <xdr:twoCellAnchor editAs="oneCell">
    <xdr:from>
      <xdr:col>2</xdr:col>
      <xdr:colOff>1248410</xdr:colOff>
      <xdr:row>1</xdr:row>
      <xdr:rowOff>0</xdr:rowOff>
    </xdr:from>
    <xdr:to>
      <xdr:col>3</xdr:col>
      <xdr:colOff>265430</xdr:colOff>
      <xdr:row>7</xdr:row>
      <xdr:rowOff>36830</xdr:rowOff>
    </xdr:to>
    <xdr:pic>
      <xdr:nvPicPr>
        <xdr:cNvPr id="10" name="Picture 9">
          <a:extLst>
            <a:ext uri="{FF2B5EF4-FFF2-40B4-BE49-F238E27FC236}">
              <a16:creationId xmlns:a16="http://schemas.microsoft.com/office/drawing/2014/main" id="{ABAEF0FE-C447-43A9-88FD-29214F23AE49}"/>
            </a:ext>
          </a:extLst>
        </xdr:cNvPr>
        <xdr:cNvPicPr>
          <a:picLocks noChangeAspect="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7382510" y="190500"/>
          <a:ext cx="2084070" cy="1179830"/>
        </a:xfrm>
        <a:prstGeom prst="rect">
          <a:avLst/>
        </a:prstGeom>
        <a:noFill/>
        <a:ln>
          <a:noFill/>
        </a:ln>
      </xdr:spPr>
    </xdr:pic>
    <xdr:clientData/>
  </xdr:twoCellAnchor>
  <xdr:twoCellAnchor editAs="oneCell">
    <xdr:from>
      <xdr:col>2</xdr:col>
      <xdr:colOff>3024505</xdr:colOff>
      <xdr:row>2</xdr:row>
      <xdr:rowOff>74295</xdr:rowOff>
    </xdr:from>
    <xdr:to>
      <xdr:col>4</xdr:col>
      <xdr:colOff>58420</xdr:colOff>
      <xdr:row>5</xdr:row>
      <xdr:rowOff>57785</xdr:rowOff>
    </xdr:to>
    <xdr:pic>
      <xdr:nvPicPr>
        <xdr:cNvPr id="11" name="Picture 10" descr="A close up of a logo&#10;&#10;AI-generated content may be incorrect.">
          <a:extLst>
            <a:ext uri="{FF2B5EF4-FFF2-40B4-BE49-F238E27FC236}">
              <a16:creationId xmlns:a16="http://schemas.microsoft.com/office/drawing/2014/main" id="{8000712E-15D6-44A4-B2E3-7E2990229BA4}"/>
            </a:ext>
          </a:extLst>
        </xdr:cNvPr>
        <xdr:cNvPicPr>
          <a:picLocks noChangeAspect="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9158605" y="455295"/>
          <a:ext cx="3168015" cy="5549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42F-FBDE-4324-930A-8B997EDD0701}">
  <dimension ref="A9:AA70"/>
  <sheetViews>
    <sheetView showGridLines="0" tabSelected="1" zoomScaleNormal="100" workbookViewId="0">
      <selection activeCell="G23" sqref="G23:W23"/>
    </sheetView>
  </sheetViews>
  <sheetFormatPr defaultColWidth="8.73046875" defaultRowHeight="14.25" x14ac:dyDescent="0.45"/>
  <cols>
    <col min="1" max="1" width="22.3984375" style="1" customWidth="1"/>
    <col min="2" max="2" width="12.86328125" style="1" customWidth="1"/>
    <col min="3" max="3" width="14.86328125" style="1" bestFit="1" customWidth="1"/>
    <col min="4" max="5" width="12.59765625" style="1" customWidth="1"/>
    <col min="6" max="6" width="10.73046875" style="1" customWidth="1"/>
    <col min="7" max="7" width="11.3984375" style="3" customWidth="1"/>
    <col min="8" max="8" width="11.3984375" style="1" customWidth="1"/>
    <col min="9" max="9" width="11.3984375" style="3" customWidth="1"/>
    <col min="10" max="10" width="11.3984375" style="1" customWidth="1"/>
    <col min="11" max="11" width="11.3984375" style="3" customWidth="1"/>
    <col min="12" max="12" width="11.3984375" style="1" customWidth="1"/>
    <col min="13" max="13" width="11.3984375" style="3" customWidth="1"/>
    <col min="14" max="14" width="11.3984375" style="1" customWidth="1"/>
    <col min="15" max="15" width="11.3984375" style="3" customWidth="1"/>
    <col min="16" max="16" width="11.3984375" style="1" customWidth="1"/>
    <col min="17" max="17" width="11.3984375" style="3" customWidth="1"/>
    <col min="18" max="20" width="11.3984375" style="1" customWidth="1"/>
    <col min="21" max="21" width="11.3984375" style="3" customWidth="1"/>
    <col min="22" max="22" width="11.3984375" style="1" customWidth="1"/>
    <col min="23" max="23" width="18.1328125" style="1" customWidth="1"/>
    <col min="24" max="24" width="1.73046875" style="23" customWidth="1"/>
    <col min="25" max="26" width="11.3984375" style="3" customWidth="1"/>
    <col min="27" max="27" width="11.3984375" style="1" customWidth="1"/>
    <col min="28" max="16384" width="8.73046875" style="1"/>
  </cols>
  <sheetData>
    <row r="9" spans="1:3" x14ac:dyDescent="0.45">
      <c r="A9" s="26" t="s">
        <v>0</v>
      </c>
      <c r="B9" s="27"/>
    </row>
    <row r="10" spans="1:3" x14ac:dyDescent="0.45">
      <c r="A10" s="26" t="s">
        <v>47</v>
      </c>
      <c r="B10" s="27"/>
    </row>
    <row r="11" spans="1:3" x14ac:dyDescent="0.45">
      <c r="A11" s="27"/>
      <c r="B11" s="27"/>
    </row>
    <row r="12" spans="1:3" x14ac:dyDescent="0.45">
      <c r="A12" s="18" t="s">
        <v>1</v>
      </c>
      <c r="B12" s="27"/>
    </row>
    <row r="13" spans="1:3" x14ac:dyDescent="0.45">
      <c r="A13" s="18"/>
      <c r="B13" s="27"/>
    </row>
    <row r="14" spans="1:3" x14ac:dyDescent="0.45">
      <c r="A14" s="18" t="s">
        <v>2</v>
      </c>
      <c r="B14" s="27"/>
    </row>
    <row r="15" spans="1:3" x14ac:dyDescent="0.45">
      <c r="A15" s="1" t="s">
        <v>48</v>
      </c>
      <c r="B15" s="27"/>
    </row>
    <row r="16" spans="1:3" x14ac:dyDescent="0.45">
      <c r="A16" s="14" t="s">
        <v>49</v>
      </c>
      <c r="B16" s="28"/>
      <c r="C16" s="14"/>
    </row>
    <row r="17" spans="1:27" x14ac:dyDescent="0.45">
      <c r="A17" s="5" t="s">
        <v>3</v>
      </c>
      <c r="B17" s="27"/>
    </row>
    <row r="18" spans="1:27" x14ac:dyDescent="0.45">
      <c r="A18" s="5" t="s">
        <v>4</v>
      </c>
      <c r="B18" s="27"/>
    </row>
    <row r="19" spans="1:27" x14ac:dyDescent="0.45">
      <c r="A19" s="5" t="s">
        <v>5</v>
      </c>
      <c r="B19" s="27"/>
    </row>
    <row r="20" spans="1:27" x14ac:dyDescent="0.45">
      <c r="A20" s="5" t="s">
        <v>50</v>
      </c>
      <c r="B20" s="27"/>
    </row>
    <row r="21" spans="1:27" x14ac:dyDescent="0.45">
      <c r="A21" s="5" t="s">
        <v>6</v>
      </c>
      <c r="B21" s="27"/>
    </row>
    <row r="23" spans="1:27" x14ac:dyDescent="0.45">
      <c r="A23" s="48" t="s">
        <v>7</v>
      </c>
      <c r="B23" s="48" t="s">
        <v>8</v>
      </c>
      <c r="C23" s="48" t="s">
        <v>9</v>
      </c>
      <c r="D23" s="51" t="s">
        <v>10</v>
      </c>
      <c r="E23" s="51" t="s">
        <v>11</v>
      </c>
      <c r="F23" s="51" t="s">
        <v>12</v>
      </c>
      <c r="G23" s="46" t="s">
        <v>13</v>
      </c>
      <c r="H23" s="47"/>
      <c r="I23" s="47"/>
      <c r="J23" s="47"/>
      <c r="K23" s="47"/>
      <c r="L23" s="47"/>
      <c r="M23" s="47"/>
      <c r="N23" s="47"/>
      <c r="O23" s="47"/>
      <c r="P23" s="47"/>
      <c r="Q23" s="47"/>
      <c r="R23" s="47"/>
      <c r="S23" s="47"/>
      <c r="T23" s="47"/>
      <c r="U23" s="47"/>
      <c r="V23" s="47"/>
      <c r="W23" s="47"/>
      <c r="Y23" s="39" t="s">
        <v>14</v>
      </c>
      <c r="Z23" s="39"/>
      <c r="AA23" s="40"/>
    </row>
    <row r="24" spans="1:27" ht="89.25" customHeight="1" x14ac:dyDescent="0.45">
      <c r="A24" s="49"/>
      <c r="B24" s="49"/>
      <c r="C24" s="49"/>
      <c r="D24" s="52"/>
      <c r="E24" s="49"/>
      <c r="F24" s="52"/>
      <c r="G24" s="43" t="s">
        <v>15</v>
      </c>
      <c r="H24" s="43"/>
      <c r="I24" s="43" t="s">
        <v>16</v>
      </c>
      <c r="J24" s="43"/>
      <c r="K24" s="43" t="s">
        <v>17</v>
      </c>
      <c r="L24" s="43"/>
      <c r="M24" s="43" t="s">
        <v>18</v>
      </c>
      <c r="N24" s="43"/>
      <c r="O24" s="43" t="s">
        <v>19</v>
      </c>
      <c r="P24" s="43"/>
      <c r="Q24" s="43" t="s">
        <v>20</v>
      </c>
      <c r="R24" s="43"/>
      <c r="S24" s="37" t="s">
        <v>21</v>
      </c>
      <c r="T24" s="38"/>
      <c r="U24" s="44" t="s">
        <v>22</v>
      </c>
      <c r="V24" s="45"/>
      <c r="W24" s="45"/>
      <c r="Y24" s="41"/>
      <c r="Z24" s="41"/>
      <c r="AA24" s="42"/>
    </row>
    <row r="25" spans="1:27" ht="57.75" customHeight="1" x14ac:dyDescent="0.45">
      <c r="A25" s="50"/>
      <c r="B25" s="50"/>
      <c r="C25" s="50"/>
      <c r="D25" s="53"/>
      <c r="E25" s="50"/>
      <c r="F25" s="53"/>
      <c r="G25" s="17" t="s">
        <v>23</v>
      </c>
      <c r="H25" s="17" t="s">
        <v>24</v>
      </c>
      <c r="I25" s="17" t="s">
        <v>23</v>
      </c>
      <c r="J25" s="17" t="s">
        <v>24</v>
      </c>
      <c r="K25" s="17" t="s">
        <v>23</v>
      </c>
      <c r="L25" s="17" t="s">
        <v>24</v>
      </c>
      <c r="M25" s="17" t="s">
        <v>23</v>
      </c>
      <c r="N25" s="17" t="s">
        <v>24</v>
      </c>
      <c r="O25" s="17" t="s">
        <v>23</v>
      </c>
      <c r="P25" s="17" t="s">
        <v>24</v>
      </c>
      <c r="Q25" s="17" t="s">
        <v>23</v>
      </c>
      <c r="R25" s="17" t="s">
        <v>24</v>
      </c>
      <c r="S25" s="17" t="s">
        <v>23</v>
      </c>
      <c r="T25" s="17" t="s">
        <v>24</v>
      </c>
      <c r="U25" s="17" t="s">
        <v>23</v>
      </c>
      <c r="V25" s="17" t="s">
        <v>24</v>
      </c>
      <c r="W25" s="17" t="s">
        <v>25</v>
      </c>
      <c r="Y25" s="17" t="s">
        <v>23</v>
      </c>
      <c r="Z25" s="17" t="s">
        <v>26</v>
      </c>
      <c r="AA25" s="17" t="s">
        <v>24</v>
      </c>
    </row>
    <row r="26" spans="1:27" x14ac:dyDescent="0.45">
      <c r="A26" s="13" t="s">
        <v>27</v>
      </c>
      <c r="B26" s="13"/>
      <c r="C26" s="13"/>
      <c r="D26" s="11">
        <v>900</v>
      </c>
      <c r="E26" s="16">
        <v>0</v>
      </c>
      <c r="F26" s="11">
        <f>D26*(1-E26)</f>
        <v>900</v>
      </c>
      <c r="G26" s="12">
        <v>5</v>
      </c>
      <c r="H26" s="2">
        <f>$F26*G26</f>
        <v>4500</v>
      </c>
      <c r="I26" s="12">
        <v>10</v>
      </c>
      <c r="J26" s="2">
        <f>$F26*I26</f>
        <v>9000</v>
      </c>
      <c r="K26" s="12">
        <v>10</v>
      </c>
      <c r="L26" s="2">
        <f>$F26*K26</f>
        <v>9000</v>
      </c>
      <c r="M26" s="12">
        <v>10</v>
      </c>
      <c r="N26" s="2">
        <f>$F26*M26</f>
        <v>9000</v>
      </c>
      <c r="O26" s="12">
        <v>10</v>
      </c>
      <c r="P26" s="2">
        <f>$F26*O26</f>
        <v>9000</v>
      </c>
      <c r="Q26" s="12">
        <v>0</v>
      </c>
      <c r="R26" s="2">
        <f>$F26*Q26</f>
        <v>0</v>
      </c>
      <c r="S26" s="11">
        <v>0</v>
      </c>
      <c r="T26" s="2"/>
      <c r="U26" s="12"/>
      <c r="V26" s="2">
        <f>$F26*U26</f>
        <v>0</v>
      </c>
      <c r="W26" s="30"/>
      <c r="Y26" s="30">
        <f>SUM(G26,I26,K26,M26,O26,Q26,S26,U26)</f>
        <v>45</v>
      </c>
      <c r="Z26" s="15">
        <f>Y26/$Y$47</f>
        <v>1</v>
      </c>
      <c r="AA26" s="2">
        <f>SUM(H26,J26,L26,N26,P26,R26,T26,V26)</f>
        <v>40500</v>
      </c>
    </row>
    <row r="27" spans="1:27" x14ac:dyDescent="0.45">
      <c r="A27" s="13"/>
      <c r="B27" s="13"/>
      <c r="C27" s="13"/>
      <c r="D27" s="11"/>
      <c r="E27" s="16">
        <v>0.1</v>
      </c>
      <c r="F27" s="11">
        <f t="shared" ref="F27:F45" si="0">D27*(1-E27)</f>
        <v>0</v>
      </c>
      <c r="G27" s="12"/>
      <c r="H27" s="2">
        <f t="shared" ref="H27:H45" si="1">$F27*G27</f>
        <v>0</v>
      </c>
      <c r="I27" s="12"/>
      <c r="J27" s="2">
        <f t="shared" ref="J27:J45" si="2">$F27*I27</f>
        <v>0</v>
      </c>
      <c r="K27" s="12"/>
      <c r="L27" s="2">
        <f t="shared" ref="L27:L45" si="3">$F27*K27</f>
        <v>0</v>
      </c>
      <c r="M27" s="12"/>
      <c r="N27" s="2">
        <f t="shared" ref="N27:N45" si="4">$F27*M27</f>
        <v>0</v>
      </c>
      <c r="O27" s="12"/>
      <c r="P27" s="2">
        <f t="shared" ref="P27:P45" si="5">$F27*O27</f>
        <v>0</v>
      </c>
      <c r="Q27" s="12"/>
      <c r="R27" s="2">
        <f t="shared" ref="R27:R45" si="6">$F27*Q27</f>
        <v>0</v>
      </c>
      <c r="S27" s="11"/>
      <c r="T27" s="2"/>
      <c r="U27" s="12"/>
      <c r="V27" s="2">
        <f t="shared" ref="V27:V45" si="7">$F27*U27</f>
        <v>0</v>
      </c>
      <c r="W27" s="30"/>
      <c r="Y27" s="30">
        <f t="shared" ref="Y27:Y45" si="8">SUM(G27,I27,K27,M27,O27,Q27,S27,U27)</f>
        <v>0</v>
      </c>
      <c r="Z27" s="15">
        <f>Y27/$Y$47</f>
        <v>0</v>
      </c>
      <c r="AA27" s="2">
        <f t="shared" ref="AA27:AA45" si="9">SUM(H27,J27,L27,N27,P27,R27,T27,V27)</f>
        <v>0</v>
      </c>
    </row>
    <row r="28" spans="1:27" x14ac:dyDescent="0.45">
      <c r="A28" s="13"/>
      <c r="B28" s="13"/>
      <c r="C28" s="13"/>
      <c r="D28" s="11"/>
      <c r="E28" s="16">
        <v>0</v>
      </c>
      <c r="F28" s="11">
        <f t="shared" si="0"/>
        <v>0</v>
      </c>
      <c r="G28" s="12"/>
      <c r="H28" s="2">
        <f t="shared" si="1"/>
        <v>0</v>
      </c>
      <c r="I28" s="12"/>
      <c r="J28" s="2">
        <f t="shared" si="2"/>
        <v>0</v>
      </c>
      <c r="K28" s="12"/>
      <c r="L28" s="2">
        <f t="shared" si="3"/>
        <v>0</v>
      </c>
      <c r="M28" s="12"/>
      <c r="N28" s="2">
        <f t="shared" si="4"/>
        <v>0</v>
      </c>
      <c r="O28" s="12"/>
      <c r="P28" s="2">
        <f t="shared" si="5"/>
        <v>0</v>
      </c>
      <c r="Q28" s="12"/>
      <c r="R28" s="2">
        <f t="shared" si="6"/>
        <v>0</v>
      </c>
      <c r="S28" s="11"/>
      <c r="T28" s="2"/>
      <c r="U28" s="12"/>
      <c r="V28" s="2">
        <f t="shared" si="7"/>
        <v>0</v>
      </c>
      <c r="W28" s="30"/>
      <c r="Y28" s="30">
        <f t="shared" si="8"/>
        <v>0</v>
      </c>
      <c r="Z28" s="15">
        <f t="shared" ref="Z28:Z45" si="10">Y28/$Y$47</f>
        <v>0</v>
      </c>
      <c r="AA28" s="2">
        <f t="shared" si="9"/>
        <v>0</v>
      </c>
    </row>
    <row r="29" spans="1:27" x14ac:dyDescent="0.45">
      <c r="A29" s="13"/>
      <c r="B29" s="13"/>
      <c r="C29" s="13"/>
      <c r="D29" s="11"/>
      <c r="E29" s="16">
        <v>0</v>
      </c>
      <c r="F29" s="11">
        <f t="shared" si="0"/>
        <v>0</v>
      </c>
      <c r="G29" s="12"/>
      <c r="H29" s="2">
        <f t="shared" si="1"/>
        <v>0</v>
      </c>
      <c r="I29" s="12"/>
      <c r="J29" s="2">
        <f t="shared" si="2"/>
        <v>0</v>
      </c>
      <c r="K29" s="12"/>
      <c r="L29" s="2">
        <f t="shared" si="3"/>
        <v>0</v>
      </c>
      <c r="M29" s="12"/>
      <c r="N29" s="2">
        <f t="shared" si="4"/>
        <v>0</v>
      </c>
      <c r="O29" s="12"/>
      <c r="P29" s="2">
        <f t="shared" si="5"/>
        <v>0</v>
      </c>
      <c r="Q29" s="12"/>
      <c r="R29" s="2">
        <f t="shared" si="6"/>
        <v>0</v>
      </c>
      <c r="S29" s="11"/>
      <c r="T29" s="2"/>
      <c r="U29" s="12"/>
      <c r="V29" s="2">
        <f t="shared" si="7"/>
        <v>0</v>
      </c>
      <c r="W29" s="30"/>
      <c r="Y29" s="30">
        <f t="shared" si="8"/>
        <v>0</v>
      </c>
      <c r="Z29" s="15">
        <f t="shared" si="10"/>
        <v>0</v>
      </c>
      <c r="AA29" s="2">
        <f t="shared" si="9"/>
        <v>0</v>
      </c>
    </row>
    <row r="30" spans="1:27" x14ac:dyDescent="0.45">
      <c r="A30" s="13"/>
      <c r="B30" s="13"/>
      <c r="C30" s="13"/>
      <c r="D30" s="11"/>
      <c r="E30" s="16">
        <v>0</v>
      </c>
      <c r="F30" s="11">
        <f t="shared" si="0"/>
        <v>0</v>
      </c>
      <c r="G30" s="12"/>
      <c r="H30" s="2">
        <f t="shared" si="1"/>
        <v>0</v>
      </c>
      <c r="I30" s="12"/>
      <c r="J30" s="2">
        <f t="shared" si="2"/>
        <v>0</v>
      </c>
      <c r="K30" s="12"/>
      <c r="L30" s="2">
        <f t="shared" si="3"/>
        <v>0</v>
      </c>
      <c r="M30" s="12"/>
      <c r="N30" s="2">
        <f t="shared" si="4"/>
        <v>0</v>
      </c>
      <c r="O30" s="12"/>
      <c r="P30" s="2">
        <f t="shared" si="5"/>
        <v>0</v>
      </c>
      <c r="Q30" s="12"/>
      <c r="R30" s="2">
        <f t="shared" si="6"/>
        <v>0</v>
      </c>
      <c r="S30" s="11"/>
      <c r="T30" s="2"/>
      <c r="U30" s="12"/>
      <c r="V30" s="2">
        <f t="shared" si="7"/>
        <v>0</v>
      </c>
      <c r="W30" s="30"/>
      <c r="Y30" s="30">
        <f t="shared" si="8"/>
        <v>0</v>
      </c>
      <c r="Z30" s="15">
        <f t="shared" si="10"/>
        <v>0</v>
      </c>
      <c r="AA30" s="2">
        <f t="shared" si="9"/>
        <v>0</v>
      </c>
    </row>
    <row r="31" spans="1:27" x14ac:dyDescent="0.45">
      <c r="A31" s="13"/>
      <c r="B31" s="13"/>
      <c r="C31" s="13"/>
      <c r="D31" s="11"/>
      <c r="E31" s="16">
        <v>0</v>
      </c>
      <c r="F31" s="11">
        <f t="shared" si="0"/>
        <v>0</v>
      </c>
      <c r="G31" s="12"/>
      <c r="H31" s="2">
        <f t="shared" si="1"/>
        <v>0</v>
      </c>
      <c r="I31" s="12"/>
      <c r="J31" s="2">
        <f t="shared" si="2"/>
        <v>0</v>
      </c>
      <c r="K31" s="12"/>
      <c r="L31" s="2">
        <f t="shared" si="3"/>
        <v>0</v>
      </c>
      <c r="M31" s="12"/>
      <c r="N31" s="2">
        <f t="shared" si="4"/>
        <v>0</v>
      </c>
      <c r="O31" s="12"/>
      <c r="P31" s="2">
        <f t="shared" si="5"/>
        <v>0</v>
      </c>
      <c r="Q31" s="12"/>
      <c r="R31" s="2">
        <f t="shared" si="6"/>
        <v>0</v>
      </c>
      <c r="S31" s="11"/>
      <c r="T31" s="2"/>
      <c r="U31" s="12"/>
      <c r="V31" s="2">
        <f t="shared" si="7"/>
        <v>0</v>
      </c>
      <c r="W31" s="30"/>
      <c r="Y31" s="30">
        <f t="shared" si="8"/>
        <v>0</v>
      </c>
      <c r="Z31" s="15">
        <f t="shared" si="10"/>
        <v>0</v>
      </c>
      <c r="AA31" s="2">
        <f t="shared" si="9"/>
        <v>0</v>
      </c>
    </row>
    <row r="32" spans="1:27" x14ac:dyDescent="0.45">
      <c r="A32" s="13"/>
      <c r="B32" s="13"/>
      <c r="C32" s="13"/>
      <c r="D32" s="11"/>
      <c r="E32" s="16">
        <v>0</v>
      </c>
      <c r="F32" s="11">
        <f t="shared" si="0"/>
        <v>0</v>
      </c>
      <c r="G32" s="12"/>
      <c r="H32" s="2">
        <f t="shared" si="1"/>
        <v>0</v>
      </c>
      <c r="I32" s="12"/>
      <c r="J32" s="2">
        <f t="shared" si="2"/>
        <v>0</v>
      </c>
      <c r="K32" s="12"/>
      <c r="L32" s="2">
        <f t="shared" si="3"/>
        <v>0</v>
      </c>
      <c r="M32" s="12"/>
      <c r="N32" s="2">
        <f t="shared" si="4"/>
        <v>0</v>
      </c>
      <c r="O32" s="12"/>
      <c r="P32" s="2">
        <f t="shared" si="5"/>
        <v>0</v>
      </c>
      <c r="Q32" s="12"/>
      <c r="R32" s="2">
        <f t="shared" si="6"/>
        <v>0</v>
      </c>
      <c r="S32" s="11"/>
      <c r="T32" s="2"/>
      <c r="U32" s="12"/>
      <c r="V32" s="2">
        <f t="shared" si="7"/>
        <v>0</v>
      </c>
      <c r="W32" s="30"/>
      <c r="Y32" s="30">
        <f t="shared" si="8"/>
        <v>0</v>
      </c>
      <c r="Z32" s="15">
        <f t="shared" si="10"/>
        <v>0</v>
      </c>
      <c r="AA32" s="2">
        <f t="shared" si="9"/>
        <v>0</v>
      </c>
    </row>
    <row r="33" spans="1:27" x14ac:dyDescent="0.45">
      <c r="A33" s="13"/>
      <c r="B33" s="13"/>
      <c r="C33" s="13"/>
      <c r="D33" s="11"/>
      <c r="E33" s="16">
        <v>0</v>
      </c>
      <c r="F33" s="11">
        <f t="shared" si="0"/>
        <v>0</v>
      </c>
      <c r="G33" s="12"/>
      <c r="H33" s="2">
        <f t="shared" si="1"/>
        <v>0</v>
      </c>
      <c r="I33" s="12"/>
      <c r="J33" s="2">
        <f t="shared" si="2"/>
        <v>0</v>
      </c>
      <c r="K33" s="12"/>
      <c r="L33" s="2">
        <f t="shared" si="3"/>
        <v>0</v>
      </c>
      <c r="M33" s="12"/>
      <c r="N33" s="2">
        <f t="shared" si="4"/>
        <v>0</v>
      </c>
      <c r="O33" s="12"/>
      <c r="P33" s="2">
        <f t="shared" si="5"/>
        <v>0</v>
      </c>
      <c r="Q33" s="12"/>
      <c r="R33" s="2">
        <f t="shared" si="6"/>
        <v>0</v>
      </c>
      <c r="S33" s="11"/>
      <c r="T33" s="2"/>
      <c r="U33" s="12"/>
      <c r="V33" s="2">
        <f t="shared" si="7"/>
        <v>0</v>
      </c>
      <c r="W33" s="30"/>
      <c r="Y33" s="30">
        <f t="shared" si="8"/>
        <v>0</v>
      </c>
      <c r="Z33" s="15">
        <f t="shared" si="10"/>
        <v>0</v>
      </c>
      <c r="AA33" s="2">
        <f t="shared" si="9"/>
        <v>0</v>
      </c>
    </row>
    <row r="34" spans="1:27" x14ac:dyDescent="0.45">
      <c r="A34" s="13"/>
      <c r="B34" s="13"/>
      <c r="C34" s="13"/>
      <c r="D34" s="11"/>
      <c r="E34" s="16">
        <v>0</v>
      </c>
      <c r="F34" s="11">
        <f t="shared" si="0"/>
        <v>0</v>
      </c>
      <c r="G34" s="12"/>
      <c r="H34" s="2">
        <f t="shared" si="1"/>
        <v>0</v>
      </c>
      <c r="I34" s="12"/>
      <c r="J34" s="2">
        <f t="shared" si="2"/>
        <v>0</v>
      </c>
      <c r="K34" s="12"/>
      <c r="L34" s="2">
        <f t="shared" si="3"/>
        <v>0</v>
      </c>
      <c r="M34" s="12"/>
      <c r="N34" s="2">
        <f t="shared" si="4"/>
        <v>0</v>
      </c>
      <c r="O34" s="12"/>
      <c r="P34" s="2">
        <f t="shared" si="5"/>
        <v>0</v>
      </c>
      <c r="Q34" s="12"/>
      <c r="R34" s="2">
        <f t="shared" si="6"/>
        <v>0</v>
      </c>
      <c r="S34" s="11"/>
      <c r="T34" s="2"/>
      <c r="U34" s="12"/>
      <c r="V34" s="2">
        <f t="shared" si="7"/>
        <v>0</v>
      </c>
      <c r="W34" s="30"/>
      <c r="Y34" s="30">
        <f t="shared" si="8"/>
        <v>0</v>
      </c>
      <c r="Z34" s="15">
        <f t="shared" si="10"/>
        <v>0</v>
      </c>
      <c r="AA34" s="2">
        <f t="shared" si="9"/>
        <v>0</v>
      </c>
    </row>
    <row r="35" spans="1:27" x14ac:dyDescent="0.45">
      <c r="A35" s="13"/>
      <c r="B35" s="13"/>
      <c r="C35" s="13"/>
      <c r="D35" s="11"/>
      <c r="E35" s="16">
        <v>0</v>
      </c>
      <c r="F35" s="11">
        <f t="shared" si="0"/>
        <v>0</v>
      </c>
      <c r="G35" s="12"/>
      <c r="H35" s="2">
        <f t="shared" si="1"/>
        <v>0</v>
      </c>
      <c r="I35" s="12"/>
      <c r="J35" s="2">
        <f t="shared" si="2"/>
        <v>0</v>
      </c>
      <c r="K35" s="12"/>
      <c r="L35" s="2">
        <f t="shared" si="3"/>
        <v>0</v>
      </c>
      <c r="M35" s="12"/>
      <c r="N35" s="2">
        <f t="shared" si="4"/>
        <v>0</v>
      </c>
      <c r="O35" s="12"/>
      <c r="P35" s="2">
        <f t="shared" si="5"/>
        <v>0</v>
      </c>
      <c r="Q35" s="12"/>
      <c r="R35" s="2">
        <f t="shared" si="6"/>
        <v>0</v>
      </c>
      <c r="S35" s="11"/>
      <c r="T35" s="2"/>
      <c r="U35" s="12"/>
      <c r="V35" s="2">
        <f t="shared" si="7"/>
        <v>0</v>
      </c>
      <c r="W35" s="30"/>
      <c r="Y35" s="30">
        <f t="shared" si="8"/>
        <v>0</v>
      </c>
      <c r="Z35" s="15">
        <f t="shared" si="10"/>
        <v>0</v>
      </c>
      <c r="AA35" s="2">
        <f t="shared" si="9"/>
        <v>0</v>
      </c>
    </row>
    <row r="36" spans="1:27" x14ac:dyDescent="0.45">
      <c r="A36" s="13"/>
      <c r="B36" s="13"/>
      <c r="C36" s="13"/>
      <c r="D36" s="11"/>
      <c r="E36" s="16">
        <v>0</v>
      </c>
      <c r="F36" s="11">
        <f t="shared" si="0"/>
        <v>0</v>
      </c>
      <c r="G36" s="12"/>
      <c r="H36" s="2">
        <f t="shared" si="1"/>
        <v>0</v>
      </c>
      <c r="I36" s="12"/>
      <c r="J36" s="2">
        <f t="shared" si="2"/>
        <v>0</v>
      </c>
      <c r="K36" s="12"/>
      <c r="L36" s="2">
        <f t="shared" si="3"/>
        <v>0</v>
      </c>
      <c r="M36" s="12"/>
      <c r="N36" s="2">
        <f t="shared" si="4"/>
        <v>0</v>
      </c>
      <c r="O36" s="12"/>
      <c r="P36" s="2">
        <f t="shared" si="5"/>
        <v>0</v>
      </c>
      <c r="Q36" s="12"/>
      <c r="R36" s="2">
        <f t="shared" si="6"/>
        <v>0</v>
      </c>
      <c r="S36" s="11"/>
      <c r="T36" s="2"/>
      <c r="U36" s="12"/>
      <c r="V36" s="2">
        <f t="shared" si="7"/>
        <v>0</v>
      </c>
      <c r="W36" s="30"/>
      <c r="Y36" s="30">
        <f t="shared" si="8"/>
        <v>0</v>
      </c>
      <c r="Z36" s="15">
        <f t="shared" si="10"/>
        <v>0</v>
      </c>
      <c r="AA36" s="2">
        <f t="shared" si="9"/>
        <v>0</v>
      </c>
    </row>
    <row r="37" spans="1:27" x14ac:dyDescent="0.45">
      <c r="A37" s="13"/>
      <c r="B37" s="13"/>
      <c r="C37" s="13"/>
      <c r="D37" s="11"/>
      <c r="E37" s="16">
        <v>0</v>
      </c>
      <c r="F37" s="11">
        <f t="shared" si="0"/>
        <v>0</v>
      </c>
      <c r="G37" s="12"/>
      <c r="H37" s="2">
        <f t="shared" si="1"/>
        <v>0</v>
      </c>
      <c r="I37" s="12"/>
      <c r="J37" s="2">
        <f t="shared" si="2"/>
        <v>0</v>
      </c>
      <c r="K37" s="12"/>
      <c r="L37" s="2">
        <f t="shared" si="3"/>
        <v>0</v>
      </c>
      <c r="M37" s="12"/>
      <c r="N37" s="2">
        <f t="shared" si="4"/>
        <v>0</v>
      </c>
      <c r="O37" s="12"/>
      <c r="P37" s="2">
        <f t="shared" si="5"/>
        <v>0</v>
      </c>
      <c r="Q37" s="12"/>
      <c r="R37" s="2">
        <f t="shared" si="6"/>
        <v>0</v>
      </c>
      <c r="S37" s="11"/>
      <c r="T37" s="2"/>
      <c r="U37" s="12"/>
      <c r="V37" s="2">
        <f t="shared" si="7"/>
        <v>0</v>
      </c>
      <c r="W37" s="30"/>
      <c r="Y37" s="30">
        <f t="shared" si="8"/>
        <v>0</v>
      </c>
      <c r="Z37" s="15">
        <f t="shared" si="10"/>
        <v>0</v>
      </c>
      <c r="AA37" s="2">
        <f t="shared" si="9"/>
        <v>0</v>
      </c>
    </row>
    <row r="38" spans="1:27" x14ac:dyDescent="0.45">
      <c r="A38" s="13"/>
      <c r="B38" s="13"/>
      <c r="C38" s="13"/>
      <c r="D38" s="11"/>
      <c r="E38" s="16">
        <v>0</v>
      </c>
      <c r="F38" s="11">
        <f t="shared" si="0"/>
        <v>0</v>
      </c>
      <c r="G38" s="12"/>
      <c r="H38" s="2">
        <f t="shared" si="1"/>
        <v>0</v>
      </c>
      <c r="I38" s="12"/>
      <c r="J38" s="2">
        <f t="shared" si="2"/>
        <v>0</v>
      </c>
      <c r="K38" s="12"/>
      <c r="L38" s="2">
        <f t="shared" si="3"/>
        <v>0</v>
      </c>
      <c r="M38" s="12"/>
      <c r="N38" s="2">
        <f t="shared" si="4"/>
        <v>0</v>
      </c>
      <c r="O38" s="12"/>
      <c r="P38" s="2">
        <f t="shared" si="5"/>
        <v>0</v>
      </c>
      <c r="Q38" s="12"/>
      <c r="R38" s="2">
        <f t="shared" si="6"/>
        <v>0</v>
      </c>
      <c r="S38" s="11"/>
      <c r="T38" s="2"/>
      <c r="U38" s="12"/>
      <c r="V38" s="2">
        <f t="shared" si="7"/>
        <v>0</v>
      </c>
      <c r="W38" s="30"/>
      <c r="Y38" s="30">
        <f t="shared" si="8"/>
        <v>0</v>
      </c>
      <c r="Z38" s="15">
        <f t="shared" si="10"/>
        <v>0</v>
      </c>
      <c r="AA38" s="2">
        <f t="shared" si="9"/>
        <v>0</v>
      </c>
    </row>
    <row r="39" spans="1:27" x14ac:dyDescent="0.45">
      <c r="A39" s="13"/>
      <c r="B39" s="13"/>
      <c r="C39" s="13"/>
      <c r="D39" s="11"/>
      <c r="E39" s="16">
        <v>0</v>
      </c>
      <c r="F39" s="11">
        <f t="shared" si="0"/>
        <v>0</v>
      </c>
      <c r="G39" s="12"/>
      <c r="H39" s="2">
        <f t="shared" si="1"/>
        <v>0</v>
      </c>
      <c r="I39" s="12"/>
      <c r="J39" s="2">
        <f t="shared" si="2"/>
        <v>0</v>
      </c>
      <c r="K39" s="12"/>
      <c r="L39" s="2">
        <f t="shared" si="3"/>
        <v>0</v>
      </c>
      <c r="M39" s="12"/>
      <c r="N39" s="2">
        <f t="shared" si="4"/>
        <v>0</v>
      </c>
      <c r="O39" s="12"/>
      <c r="P39" s="2">
        <f t="shared" si="5"/>
        <v>0</v>
      </c>
      <c r="Q39" s="12"/>
      <c r="R39" s="2">
        <f t="shared" si="6"/>
        <v>0</v>
      </c>
      <c r="S39" s="11"/>
      <c r="T39" s="2"/>
      <c r="U39" s="12"/>
      <c r="V39" s="2">
        <f t="shared" si="7"/>
        <v>0</v>
      </c>
      <c r="W39" s="30"/>
      <c r="Y39" s="30">
        <f t="shared" si="8"/>
        <v>0</v>
      </c>
      <c r="Z39" s="15">
        <f t="shared" si="10"/>
        <v>0</v>
      </c>
      <c r="AA39" s="2">
        <f t="shared" si="9"/>
        <v>0</v>
      </c>
    </row>
    <row r="40" spans="1:27" x14ac:dyDescent="0.45">
      <c r="A40" s="13"/>
      <c r="B40" s="13"/>
      <c r="C40" s="13"/>
      <c r="D40" s="11"/>
      <c r="E40" s="16">
        <v>0</v>
      </c>
      <c r="F40" s="11">
        <f t="shared" si="0"/>
        <v>0</v>
      </c>
      <c r="G40" s="12"/>
      <c r="H40" s="2">
        <f t="shared" si="1"/>
        <v>0</v>
      </c>
      <c r="I40" s="12"/>
      <c r="J40" s="2">
        <f t="shared" si="2"/>
        <v>0</v>
      </c>
      <c r="K40" s="12"/>
      <c r="L40" s="2">
        <f t="shared" si="3"/>
        <v>0</v>
      </c>
      <c r="M40" s="12"/>
      <c r="N40" s="2">
        <f t="shared" si="4"/>
        <v>0</v>
      </c>
      <c r="O40" s="12"/>
      <c r="P40" s="2">
        <f t="shared" si="5"/>
        <v>0</v>
      </c>
      <c r="Q40" s="12"/>
      <c r="R40" s="2">
        <f t="shared" si="6"/>
        <v>0</v>
      </c>
      <c r="S40" s="11"/>
      <c r="T40" s="2"/>
      <c r="U40" s="12"/>
      <c r="V40" s="2">
        <f t="shared" si="7"/>
        <v>0</v>
      </c>
      <c r="W40" s="30"/>
      <c r="Y40" s="30">
        <f t="shared" si="8"/>
        <v>0</v>
      </c>
      <c r="Z40" s="15">
        <f t="shared" si="10"/>
        <v>0</v>
      </c>
      <c r="AA40" s="2">
        <f t="shared" si="9"/>
        <v>0</v>
      </c>
    </row>
    <row r="41" spans="1:27" x14ac:dyDescent="0.45">
      <c r="A41" s="13"/>
      <c r="B41" s="13"/>
      <c r="C41" s="13"/>
      <c r="D41" s="11"/>
      <c r="E41" s="16">
        <v>0</v>
      </c>
      <c r="F41" s="11">
        <f t="shared" si="0"/>
        <v>0</v>
      </c>
      <c r="G41" s="12"/>
      <c r="H41" s="2">
        <f t="shared" si="1"/>
        <v>0</v>
      </c>
      <c r="I41" s="12"/>
      <c r="J41" s="2">
        <f t="shared" si="2"/>
        <v>0</v>
      </c>
      <c r="K41" s="12"/>
      <c r="L41" s="2">
        <f t="shared" si="3"/>
        <v>0</v>
      </c>
      <c r="M41" s="12"/>
      <c r="N41" s="2">
        <f t="shared" si="4"/>
        <v>0</v>
      </c>
      <c r="O41" s="12"/>
      <c r="P41" s="2">
        <f t="shared" si="5"/>
        <v>0</v>
      </c>
      <c r="Q41" s="12"/>
      <c r="R41" s="2">
        <f t="shared" si="6"/>
        <v>0</v>
      </c>
      <c r="S41" s="11"/>
      <c r="T41" s="2"/>
      <c r="U41" s="12"/>
      <c r="V41" s="2">
        <f t="shared" si="7"/>
        <v>0</v>
      </c>
      <c r="W41" s="30"/>
      <c r="Y41" s="30">
        <f t="shared" si="8"/>
        <v>0</v>
      </c>
      <c r="Z41" s="15">
        <f t="shared" si="10"/>
        <v>0</v>
      </c>
      <c r="AA41" s="2">
        <f t="shared" si="9"/>
        <v>0</v>
      </c>
    </row>
    <row r="42" spans="1:27" x14ac:dyDescent="0.45">
      <c r="A42" s="13"/>
      <c r="B42" s="13"/>
      <c r="C42" s="13"/>
      <c r="D42" s="11"/>
      <c r="E42" s="16">
        <v>0</v>
      </c>
      <c r="F42" s="11">
        <f t="shared" si="0"/>
        <v>0</v>
      </c>
      <c r="G42" s="12"/>
      <c r="H42" s="2">
        <f t="shared" si="1"/>
        <v>0</v>
      </c>
      <c r="I42" s="12"/>
      <c r="J42" s="2">
        <f t="shared" si="2"/>
        <v>0</v>
      </c>
      <c r="K42" s="12"/>
      <c r="L42" s="2">
        <f t="shared" si="3"/>
        <v>0</v>
      </c>
      <c r="M42" s="12"/>
      <c r="N42" s="2">
        <f t="shared" si="4"/>
        <v>0</v>
      </c>
      <c r="O42" s="12"/>
      <c r="P42" s="2">
        <f t="shared" si="5"/>
        <v>0</v>
      </c>
      <c r="Q42" s="12"/>
      <c r="R42" s="2">
        <f t="shared" si="6"/>
        <v>0</v>
      </c>
      <c r="S42" s="11"/>
      <c r="T42" s="2"/>
      <c r="U42" s="12"/>
      <c r="V42" s="2">
        <f t="shared" si="7"/>
        <v>0</v>
      </c>
      <c r="W42" s="30"/>
      <c r="Y42" s="30">
        <f t="shared" si="8"/>
        <v>0</v>
      </c>
      <c r="Z42" s="15">
        <f t="shared" si="10"/>
        <v>0</v>
      </c>
      <c r="AA42" s="2">
        <f t="shared" si="9"/>
        <v>0</v>
      </c>
    </row>
    <row r="43" spans="1:27" x14ac:dyDescent="0.45">
      <c r="A43" s="13"/>
      <c r="B43" s="13"/>
      <c r="C43" s="13"/>
      <c r="D43" s="11"/>
      <c r="E43" s="16">
        <v>0</v>
      </c>
      <c r="F43" s="11">
        <f t="shared" si="0"/>
        <v>0</v>
      </c>
      <c r="G43" s="12"/>
      <c r="H43" s="2">
        <f t="shared" si="1"/>
        <v>0</v>
      </c>
      <c r="I43" s="12"/>
      <c r="J43" s="2">
        <f t="shared" si="2"/>
        <v>0</v>
      </c>
      <c r="K43" s="12"/>
      <c r="L43" s="2">
        <f t="shared" si="3"/>
        <v>0</v>
      </c>
      <c r="M43" s="12"/>
      <c r="N43" s="2">
        <f t="shared" si="4"/>
        <v>0</v>
      </c>
      <c r="O43" s="12"/>
      <c r="P43" s="2">
        <f t="shared" si="5"/>
        <v>0</v>
      </c>
      <c r="Q43" s="12"/>
      <c r="R43" s="2">
        <f t="shared" si="6"/>
        <v>0</v>
      </c>
      <c r="S43" s="11"/>
      <c r="T43" s="2"/>
      <c r="U43" s="12"/>
      <c r="V43" s="2">
        <f t="shared" si="7"/>
        <v>0</v>
      </c>
      <c r="W43" s="30"/>
      <c r="Y43" s="30">
        <f t="shared" si="8"/>
        <v>0</v>
      </c>
      <c r="Z43" s="15">
        <f t="shared" si="10"/>
        <v>0</v>
      </c>
      <c r="AA43" s="2">
        <f t="shared" si="9"/>
        <v>0</v>
      </c>
    </row>
    <row r="44" spans="1:27" x14ac:dyDescent="0.45">
      <c r="A44" s="13"/>
      <c r="B44" s="13"/>
      <c r="C44" s="13"/>
      <c r="D44" s="11"/>
      <c r="E44" s="16">
        <v>0</v>
      </c>
      <c r="F44" s="11">
        <f t="shared" si="0"/>
        <v>0</v>
      </c>
      <c r="G44" s="12"/>
      <c r="H44" s="2">
        <f t="shared" si="1"/>
        <v>0</v>
      </c>
      <c r="I44" s="12"/>
      <c r="J44" s="2">
        <f t="shared" si="2"/>
        <v>0</v>
      </c>
      <c r="K44" s="12"/>
      <c r="L44" s="2">
        <f t="shared" si="3"/>
        <v>0</v>
      </c>
      <c r="M44" s="12"/>
      <c r="N44" s="2">
        <f t="shared" si="4"/>
        <v>0</v>
      </c>
      <c r="O44" s="12"/>
      <c r="P44" s="2">
        <f t="shared" si="5"/>
        <v>0</v>
      </c>
      <c r="Q44" s="12"/>
      <c r="R44" s="2">
        <f t="shared" si="6"/>
        <v>0</v>
      </c>
      <c r="S44" s="11"/>
      <c r="T44" s="2"/>
      <c r="U44" s="12"/>
      <c r="V44" s="2">
        <f t="shared" si="7"/>
        <v>0</v>
      </c>
      <c r="W44" s="30"/>
      <c r="Y44" s="30">
        <f t="shared" si="8"/>
        <v>0</v>
      </c>
      <c r="Z44" s="15">
        <f t="shared" si="10"/>
        <v>0</v>
      </c>
      <c r="AA44" s="2">
        <f t="shared" si="9"/>
        <v>0</v>
      </c>
    </row>
    <row r="45" spans="1:27" x14ac:dyDescent="0.45">
      <c r="A45" s="13"/>
      <c r="B45" s="13"/>
      <c r="C45" s="13"/>
      <c r="D45" s="11"/>
      <c r="E45" s="16">
        <v>0</v>
      </c>
      <c r="F45" s="11">
        <f t="shared" si="0"/>
        <v>0</v>
      </c>
      <c r="G45" s="12"/>
      <c r="H45" s="2">
        <f t="shared" si="1"/>
        <v>0</v>
      </c>
      <c r="I45" s="12"/>
      <c r="J45" s="2">
        <f t="shared" si="2"/>
        <v>0</v>
      </c>
      <c r="K45" s="12"/>
      <c r="L45" s="2">
        <f t="shared" si="3"/>
        <v>0</v>
      </c>
      <c r="M45" s="12"/>
      <c r="N45" s="2">
        <f t="shared" si="4"/>
        <v>0</v>
      </c>
      <c r="O45" s="12"/>
      <c r="P45" s="2">
        <f t="shared" si="5"/>
        <v>0</v>
      </c>
      <c r="Q45" s="12"/>
      <c r="R45" s="2">
        <f t="shared" si="6"/>
        <v>0</v>
      </c>
      <c r="S45" s="11"/>
      <c r="T45" s="2"/>
      <c r="U45" s="12"/>
      <c r="V45" s="2">
        <f t="shared" si="7"/>
        <v>0</v>
      </c>
      <c r="W45" s="30"/>
      <c r="Y45" s="30">
        <f t="shared" si="8"/>
        <v>0</v>
      </c>
      <c r="Z45" s="15">
        <f t="shared" si="10"/>
        <v>0</v>
      </c>
      <c r="AA45" s="2">
        <f t="shared" si="9"/>
        <v>0</v>
      </c>
    </row>
    <row r="46" spans="1:27" x14ac:dyDescent="0.45">
      <c r="H46" s="4"/>
      <c r="J46" s="4"/>
      <c r="L46" s="4"/>
      <c r="N46" s="4"/>
      <c r="P46" s="4"/>
      <c r="R46" s="4"/>
      <c r="S46" s="4"/>
      <c r="T46" s="4"/>
      <c r="V46" s="4"/>
      <c r="W46" s="4"/>
      <c r="AA46" s="4"/>
    </row>
    <row r="47" spans="1:27" ht="14.65" thickBot="1" x14ac:dyDescent="0.5">
      <c r="A47" s="18" t="s">
        <v>28</v>
      </c>
      <c r="B47" s="5"/>
      <c r="C47" s="5"/>
      <c r="D47" s="5"/>
      <c r="E47" s="5"/>
      <c r="F47" s="5"/>
      <c r="G47" s="20">
        <f>SUM(G26:G45)</f>
        <v>5</v>
      </c>
      <c r="H47" s="21">
        <f>SUM(H26:H45)</f>
        <v>4500</v>
      </c>
      <c r="I47" s="20">
        <f t="shared" ref="I47:Z47" si="11">SUM(I26:I45)</f>
        <v>10</v>
      </c>
      <c r="J47" s="21">
        <f>SUM(J26:J45)</f>
        <v>9000</v>
      </c>
      <c r="K47" s="20">
        <f t="shared" si="11"/>
        <v>10</v>
      </c>
      <c r="L47" s="21">
        <f>SUM(L26:L45)</f>
        <v>9000</v>
      </c>
      <c r="M47" s="20">
        <f t="shared" si="11"/>
        <v>10</v>
      </c>
      <c r="N47" s="21">
        <f>SUM(N26:N45)</f>
        <v>9000</v>
      </c>
      <c r="O47" s="20">
        <f t="shared" si="11"/>
        <v>10</v>
      </c>
      <c r="P47" s="21">
        <f>SUM(P26:P45)</f>
        <v>9000</v>
      </c>
      <c r="Q47" s="20">
        <f t="shared" si="11"/>
        <v>0</v>
      </c>
      <c r="R47" s="21">
        <f>SUM(R26:R45)</f>
        <v>0</v>
      </c>
      <c r="S47" s="20">
        <f t="shared" si="11"/>
        <v>0</v>
      </c>
      <c r="T47" s="21">
        <f>SUM(T26:T45)</f>
        <v>0</v>
      </c>
      <c r="U47" s="20">
        <f t="shared" si="11"/>
        <v>0</v>
      </c>
      <c r="V47" s="21">
        <f>SUM(V26:V45)</f>
        <v>0</v>
      </c>
      <c r="W47" s="7"/>
      <c r="Y47" s="20">
        <f>SUM(Y26:Y45)</f>
        <v>45</v>
      </c>
      <c r="Z47" s="20">
        <f t="shared" si="11"/>
        <v>1</v>
      </c>
      <c r="AA47" s="21">
        <f>SUM(AA26:AA45)</f>
        <v>40500</v>
      </c>
    </row>
    <row r="49" spans="1:27" x14ac:dyDescent="0.45">
      <c r="A49" s="18" t="s">
        <v>29</v>
      </c>
      <c r="H49" s="24">
        <v>0</v>
      </c>
      <c r="J49" s="24">
        <v>0</v>
      </c>
      <c r="L49" s="24">
        <v>0</v>
      </c>
      <c r="N49" s="24">
        <v>0</v>
      </c>
      <c r="P49" s="24">
        <v>0</v>
      </c>
      <c r="R49" s="24">
        <v>0</v>
      </c>
      <c r="T49" s="24">
        <v>0</v>
      </c>
      <c r="V49" s="24">
        <v>0</v>
      </c>
      <c r="W49" s="31"/>
    </row>
    <row r="51" spans="1:27" ht="14.65" thickBot="1" x14ac:dyDescent="0.5">
      <c r="A51" s="18" t="s">
        <v>30</v>
      </c>
      <c r="H51" s="19">
        <f>H47*(1-H49)</f>
        <v>4500</v>
      </c>
      <c r="J51" s="19">
        <f>J47*(1-J49)</f>
        <v>9000</v>
      </c>
      <c r="L51" s="19">
        <f>L47*(1-L49)</f>
        <v>9000</v>
      </c>
      <c r="N51" s="19">
        <f>N47*(1-N49)</f>
        <v>9000</v>
      </c>
      <c r="P51" s="19">
        <f>P47*(1-P49)</f>
        <v>9000</v>
      </c>
      <c r="R51" s="19">
        <f>R47*(1-R49)</f>
        <v>0</v>
      </c>
      <c r="T51" s="19">
        <f>T47*(1-T49)</f>
        <v>0</v>
      </c>
      <c r="V51" s="19">
        <f>V47*(1-V49)</f>
        <v>0</v>
      </c>
      <c r="W51" s="29"/>
      <c r="AA51" s="19">
        <f>SUM(H51,J51,L51,N51,P51,R51,T51,V51)</f>
        <v>40500</v>
      </c>
    </row>
    <row r="52" spans="1:27" x14ac:dyDescent="0.45">
      <c r="A52" s="18"/>
      <c r="H52" s="29"/>
      <c r="J52" s="29"/>
      <c r="L52" s="29"/>
      <c r="N52" s="29"/>
      <c r="P52" s="29"/>
      <c r="R52" s="29"/>
      <c r="T52" s="29"/>
      <c r="V52" s="29"/>
      <c r="W52" s="29"/>
      <c r="AA52" s="29"/>
    </row>
    <row r="53" spans="1:27" ht="14.65" thickBot="1" x14ac:dyDescent="0.5"/>
    <row r="54" spans="1:27" x14ac:dyDescent="0.45">
      <c r="A54" s="9" t="s">
        <v>31</v>
      </c>
      <c r="B54" s="9"/>
      <c r="C54" s="9"/>
      <c r="D54" s="9"/>
      <c r="E54" s="10" t="s">
        <v>24</v>
      </c>
      <c r="F54" s="10" t="s">
        <v>32</v>
      </c>
      <c r="H54" s="32" t="s">
        <v>46</v>
      </c>
      <c r="I54" s="33"/>
      <c r="J54" s="33"/>
      <c r="K54" s="33"/>
      <c r="L54" s="33"/>
      <c r="M54" s="33"/>
      <c r="N54" s="33"/>
      <c r="O54" s="33"/>
      <c r="P54" s="33"/>
      <c r="Q54" s="33"/>
      <c r="S54" s="34" t="s">
        <v>33</v>
      </c>
      <c r="AA54" s="4"/>
    </row>
    <row r="55" spans="1:27" ht="14.45" customHeight="1" x14ac:dyDescent="0.45">
      <c r="A55" s="6" t="s">
        <v>34</v>
      </c>
      <c r="B55" s="6"/>
      <c r="E55" s="7">
        <f>$H$51</f>
        <v>4500</v>
      </c>
      <c r="F55" s="8">
        <f>E55/$E$63</f>
        <v>0.1111111111111111</v>
      </c>
      <c r="H55" s="33"/>
      <c r="I55" s="33"/>
      <c r="J55" s="33"/>
      <c r="K55" s="33"/>
      <c r="L55" s="33"/>
      <c r="M55" s="33"/>
      <c r="N55" s="33"/>
      <c r="O55" s="33"/>
      <c r="P55" s="33"/>
      <c r="Q55" s="33"/>
      <c r="S55" s="35"/>
    </row>
    <row r="56" spans="1:27" ht="14.45" customHeight="1" thickBot="1" x14ac:dyDescent="0.5">
      <c r="A56" s="1" t="s">
        <v>35</v>
      </c>
      <c r="B56" s="6"/>
      <c r="E56" s="7">
        <f>$J$51</f>
        <v>9000</v>
      </c>
      <c r="F56" s="8">
        <f>E56/$E$63</f>
        <v>0.22222222222222221</v>
      </c>
      <c r="H56" s="33"/>
      <c r="I56" s="33"/>
      <c r="J56" s="33"/>
      <c r="K56" s="33"/>
      <c r="L56" s="33"/>
      <c r="M56" s="33"/>
      <c r="N56" s="33"/>
      <c r="O56" s="33"/>
      <c r="P56" s="33"/>
      <c r="Q56" s="33"/>
      <c r="S56" s="36"/>
    </row>
    <row r="57" spans="1:27" ht="14.45" customHeight="1" x14ac:dyDescent="0.45">
      <c r="A57" s="1" t="s">
        <v>36</v>
      </c>
      <c r="B57" s="6"/>
      <c r="E57" s="7">
        <f>$L$51</f>
        <v>9000</v>
      </c>
      <c r="F57" s="8">
        <f>E57/$E$63</f>
        <v>0.22222222222222221</v>
      </c>
      <c r="I57" s="1"/>
      <c r="K57" s="1"/>
      <c r="M57" s="1"/>
      <c r="O57" s="1"/>
      <c r="Q57" s="1"/>
    </row>
    <row r="58" spans="1:27" ht="14.45" customHeight="1" x14ac:dyDescent="0.45">
      <c r="A58" s="1" t="s">
        <v>37</v>
      </c>
      <c r="B58" s="6"/>
      <c r="E58" s="7">
        <f>$N$51</f>
        <v>9000</v>
      </c>
      <c r="F58" s="8">
        <f>E58/$E$63</f>
        <v>0.22222222222222221</v>
      </c>
      <c r="I58" s="1"/>
      <c r="K58" s="1"/>
      <c r="M58" s="1"/>
      <c r="O58" s="1"/>
      <c r="Q58" s="1"/>
    </row>
    <row r="59" spans="1:27" ht="14.45" customHeight="1" x14ac:dyDescent="0.45">
      <c r="A59" s="1" t="s">
        <v>38</v>
      </c>
      <c r="B59" s="6"/>
      <c r="E59" s="7">
        <f>$P$51</f>
        <v>9000</v>
      </c>
      <c r="F59" s="8">
        <f>E59/$E$63</f>
        <v>0.22222222222222221</v>
      </c>
      <c r="I59" s="1"/>
      <c r="K59" s="1"/>
      <c r="M59" s="1"/>
      <c r="O59" s="1"/>
      <c r="Q59" s="1"/>
    </row>
    <row r="60" spans="1:27" ht="14.45" customHeight="1" x14ac:dyDescent="0.45">
      <c r="A60" s="1" t="s">
        <v>20</v>
      </c>
      <c r="B60" s="6"/>
      <c r="E60" s="7">
        <f>$R$51</f>
        <v>0</v>
      </c>
      <c r="F60" s="8">
        <f t="shared" ref="F60:F61" si="12">E60/$E$63</f>
        <v>0</v>
      </c>
    </row>
    <row r="61" spans="1:27" ht="14.45" customHeight="1" x14ac:dyDescent="0.45">
      <c r="A61" s="1" t="s">
        <v>21</v>
      </c>
      <c r="B61" s="6"/>
      <c r="E61" s="7">
        <f>$T$51</f>
        <v>0</v>
      </c>
      <c r="F61" s="8">
        <f t="shared" si="12"/>
        <v>0</v>
      </c>
    </row>
    <row r="62" spans="1:27" ht="14.45" customHeight="1" x14ac:dyDescent="0.45">
      <c r="A62" s="1" t="s">
        <v>39</v>
      </c>
      <c r="B62" s="6"/>
      <c r="E62" s="7">
        <f>$V$51</f>
        <v>0</v>
      </c>
      <c r="F62" s="8">
        <f>E62/$E$63</f>
        <v>0</v>
      </c>
    </row>
    <row r="63" spans="1:27" s="3" customFormat="1" ht="14.65" thickBot="1" x14ac:dyDescent="0.5">
      <c r="A63" s="18" t="s">
        <v>14</v>
      </c>
      <c r="B63" s="6"/>
      <c r="C63" s="1"/>
      <c r="D63" s="1"/>
      <c r="E63" s="19">
        <f>SUM(E55:E62)</f>
        <v>40500</v>
      </c>
      <c r="F63" s="22">
        <f>E63/$E$63</f>
        <v>1</v>
      </c>
      <c r="J63" s="1"/>
      <c r="L63" s="1"/>
      <c r="N63" s="1"/>
      <c r="P63" s="1"/>
      <c r="R63" s="1"/>
      <c r="S63" s="1"/>
      <c r="T63" s="1"/>
      <c r="V63" s="1"/>
      <c r="W63" s="1"/>
      <c r="X63" s="23"/>
      <c r="AA63" s="1"/>
    </row>
    <row r="64" spans="1:27" s="23" customFormat="1" x14ac:dyDescent="0.45">
      <c r="G64" s="3"/>
      <c r="H64" s="1"/>
    </row>
    <row r="65" spans="1:8" s="23" customFormat="1" x14ac:dyDescent="0.45">
      <c r="A65" s="18" t="s">
        <v>40</v>
      </c>
      <c r="E65" s="25">
        <v>0</v>
      </c>
      <c r="G65" s="3"/>
      <c r="H65" s="1"/>
    </row>
    <row r="66" spans="1:8" s="23" customFormat="1" x14ac:dyDescent="0.45">
      <c r="G66" s="3"/>
      <c r="H66" s="1"/>
    </row>
    <row r="67" spans="1:8" s="23" customFormat="1" ht="14.65" thickBot="1" x14ac:dyDescent="0.5">
      <c r="A67" s="18" t="s">
        <v>30</v>
      </c>
      <c r="E67" s="19">
        <f>E63*(1-E65)</f>
        <v>40500</v>
      </c>
      <c r="G67" s="3"/>
      <c r="H67" s="1"/>
    </row>
    <row r="68" spans="1:8" x14ac:dyDescent="0.45">
      <c r="E68" s="3"/>
    </row>
    <row r="69" spans="1:8" s="23" customFormat="1" ht="14.65" thickBot="1" x14ac:dyDescent="0.5">
      <c r="A69" s="18" t="s">
        <v>41</v>
      </c>
      <c r="E69" s="19">
        <f>$E$67/Y47</f>
        <v>900</v>
      </c>
      <c r="G69" s="3"/>
      <c r="H69" s="1"/>
    </row>
    <row r="70" spans="1:8" s="23" customFormat="1" x14ac:dyDescent="0.45"/>
  </sheetData>
  <mergeCells count="18">
    <mergeCell ref="A23:A25"/>
    <mergeCell ref="B23:B25"/>
    <mergeCell ref="C23:C25"/>
    <mergeCell ref="F23:F25"/>
    <mergeCell ref="G24:H24"/>
    <mergeCell ref="D23:D25"/>
    <mergeCell ref="E23:E25"/>
    <mergeCell ref="H54:Q56"/>
    <mergeCell ref="S54:S56"/>
    <mergeCell ref="S24:T24"/>
    <mergeCell ref="Y23:AA24"/>
    <mergeCell ref="I24:J24"/>
    <mergeCell ref="K24:L24"/>
    <mergeCell ref="M24:N24"/>
    <mergeCell ref="O24:P24"/>
    <mergeCell ref="Q24:R24"/>
    <mergeCell ref="U24:W24"/>
    <mergeCell ref="G23:W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3987C-9B69-4AA8-B310-1441CB38200D}">
  <dimension ref="A1:Y32"/>
  <sheetViews>
    <sheetView showGridLines="0" workbookViewId="0">
      <selection activeCell="D11" sqref="D11"/>
    </sheetView>
  </sheetViews>
  <sheetFormatPr defaultRowHeight="14.25" x14ac:dyDescent="0.45"/>
  <cols>
    <col min="1" max="4" width="46" customWidth="1"/>
    <col min="10" max="10" width="17.265625" customWidth="1"/>
  </cols>
  <sheetData>
    <row r="1" spans="1:25" s="1" customFormat="1" x14ac:dyDescent="0.45">
      <c r="G1" s="3"/>
      <c r="I1" s="3"/>
      <c r="K1" s="3"/>
      <c r="M1" s="3"/>
      <c r="O1" s="3"/>
      <c r="Q1" s="3"/>
      <c r="U1" s="3"/>
      <c r="W1" s="23"/>
      <c r="X1" s="3"/>
      <c r="Y1" s="3"/>
    </row>
    <row r="2" spans="1:25" s="1" customFormat="1" x14ac:dyDescent="0.45">
      <c r="G2" s="3"/>
      <c r="I2" s="3"/>
      <c r="K2" s="3"/>
      <c r="M2" s="3"/>
      <c r="O2" s="3"/>
      <c r="Q2" s="3"/>
      <c r="U2" s="3"/>
      <c r="W2" s="23"/>
      <c r="X2" s="3"/>
      <c r="Y2" s="3"/>
    </row>
    <row r="3" spans="1:25" s="1" customFormat="1" x14ac:dyDescent="0.45">
      <c r="G3" s="3"/>
      <c r="I3" s="3"/>
      <c r="K3" s="3"/>
      <c r="M3" s="3"/>
      <c r="O3" s="3"/>
      <c r="Q3" s="3"/>
      <c r="U3" s="3"/>
      <c r="W3" s="23"/>
      <c r="X3" s="3"/>
      <c r="Y3" s="3"/>
    </row>
    <row r="4" spans="1:25" s="1" customFormat="1" x14ac:dyDescent="0.45">
      <c r="G4" s="3"/>
      <c r="I4" s="3"/>
      <c r="K4" s="3"/>
      <c r="M4" s="3"/>
      <c r="O4" s="3"/>
      <c r="Q4" s="3"/>
      <c r="U4" s="3"/>
      <c r="W4" s="23"/>
      <c r="X4" s="3"/>
      <c r="Y4" s="3"/>
    </row>
    <row r="5" spans="1:25" s="1" customFormat="1" x14ac:dyDescent="0.45">
      <c r="G5" s="3"/>
      <c r="I5" s="3"/>
      <c r="K5" s="3"/>
      <c r="M5" s="3"/>
      <c r="O5" s="3"/>
      <c r="Q5" s="3"/>
      <c r="U5" s="3"/>
      <c r="W5" s="23"/>
      <c r="X5" s="3"/>
      <c r="Y5" s="3"/>
    </row>
    <row r="6" spans="1:25" s="1" customFormat="1" x14ac:dyDescent="0.45">
      <c r="G6" s="3"/>
      <c r="I6" s="3"/>
      <c r="K6" s="3"/>
      <c r="M6" s="3"/>
      <c r="O6" s="3"/>
      <c r="Q6" s="3"/>
      <c r="U6" s="3"/>
      <c r="W6" s="23"/>
      <c r="X6" s="3"/>
      <c r="Y6" s="3"/>
    </row>
    <row r="7" spans="1:25" s="1" customFormat="1" x14ac:dyDescent="0.45">
      <c r="G7" s="3"/>
      <c r="I7" s="3"/>
      <c r="K7" s="3"/>
      <c r="M7" s="3"/>
      <c r="O7" s="3"/>
      <c r="Q7" s="3"/>
      <c r="U7" s="3"/>
      <c r="W7" s="23"/>
      <c r="X7" s="3"/>
      <c r="Y7" s="3"/>
    </row>
    <row r="8" spans="1:25" s="1" customFormat="1" x14ac:dyDescent="0.45">
      <c r="G8" s="3"/>
      <c r="I8" s="3"/>
      <c r="K8" s="3"/>
      <c r="M8" s="3"/>
      <c r="O8" s="3"/>
      <c r="Q8" s="3"/>
      <c r="U8" s="3"/>
      <c r="W8" s="23"/>
      <c r="X8" s="3"/>
      <c r="Y8" s="3"/>
    </row>
    <row r="9" spans="1:25" s="1" customFormat="1" x14ac:dyDescent="0.45">
      <c r="A9" s="26" t="s">
        <v>0</v>
      </c>
      <c r="B9" s="27"/>
      <c r="G9" s="3"/>
      <c r="I9" s="3"/>
      <c r="K9" s="3"/>
      <c r="M9" s="3"/>
      <c r="O9" s="3"/>
      <c r="Q9" s="3"/>
      <c r="U9" s="3"/>
      <c r="W9" s="23"/>
      <c r="X9" s="3"/>
      <c r="Y9" s="3"/>
    </row>
    <row r="10" spans="1:25" s="1" customFormat="1" x14ac:dyDescent="0.45">
      <c r="A10" s="26" t="s">
        <v>42</v>
      </c>
      <c r="B10" s="27"/>
      <c r="G10" s="3"/>
      <c r="I10" s="3"/>
      <c r="K10" s="3"/>
      <c r="M10" s="3"/>
      <c r="O10" s="3"/>
      <c r="Q10" s="3"/>
      <c r="U10" s="3"/>
      <c r="W10" s="23"/>
      <c r="X10" s="3"/>
      <c r="Y10" s="3"/>
    </row>
    <row r="11" spans="1:25" s="1" customFormat="1" x14ac:dyDescent="0.45">
      <c r="A11" s="27"/>
      <c r="B11" s="27"/>
      <c r="G11" s="3"/>
      <c r="I11" s="3"/>
      <c r="K11" s="3"/>
      <c r="M11" s="3"/>
      <c r="O11" s="3"/>
      <c r="Q11" s="3"/>
      <c r="U11" s="3"/>
      <c r="W11" s="23"/>
      <c r="X11" s="3"/>
      <c r="Y11" s="3"/>
    </row>
    <row r="12" spans="1:25" s="1" customFormat="1" x14ac:dyDescent="0.45">
      <c r="A12" s="18" t="s">
        <v>43</v>
      </c>
      <c r="B12" s="27"/>
      <c r="G12" s="3"/>
      <c r="I12" s="3"/>
      <c r="K12" s="3"/>
      <c r="M12" s="3"/>
      <c r="O12" s="3"/>
      <c r="Q12" s="3"/>
      <c r="U12" s="3"/>
      <c r="W12" s="23"/>
      <c r="X12" s="3"/>
      <c r="Y12" s="3"/>
    </row>
    <row r="14" spans="1:25" x14ac:dyDescent="0.45">
      <c r="A14" s="48" t="s">
        <v>7</v>
      </c>
      <c r="B14" s="48" t="s">
        <v>8</v>
      </c>
      <c r="C14" s="48" t="s">
        <v>44</v>
      </c>
      <c r="D14" s="51" t="s">
        <v>45</v>
      </c>
    </row>
    <row r="15" spans="1:25" x14ac:dyDescent="0.45">
      <c r="A15" s="49"/>
      <c r="B15" s="49"/>
      <c r="C15" s="49"/>
      <c r="D15" s="52"/>
    </row>
    <row r="16" spans="1:25" x14ac:dyDescent="0.45">
      <c r="A16" s="50"/>
      <c r="B16" s="50"/>
      <c r="C16" s="50"/>
      <c r="D16" s="53"/>
    </row>
    <row r="17" spans="1:4" x14ac:dyDescent="0.45">
      <c r="A17" s="13"/>
      <c r="B17" s="13"/>
      <c r="C17" s="13"/>
      <c r="D17" s="11"/>
    </row>
    <row r="18" spans="1:4" x14ac:dyDescent="0.45">
      <c r="A18" s="13"/>
      <c r="B18" s="13"/>
      <c r="C18" s="13"/>
      <c r="D18" s="11"/>
    </row>
    <row r="19" spans="1:4" x14ac:dyDescent="0.45">
      <c r="A19" s="13"/>
      <c r="B19" s="13"/>
      <c r="C19" s="13"/>
      <c r="D19" s="11"/>
    </row>
    <row r="20" spans="1:4" x14ac:dyDescent="0.45">
      <c r="A20" s="13"/>
      <c r="B20" s="13"/>
      <c r="C20" s="13"/>
      <c r="D20" s="11"/>
    </row>
    <row r="21" spans="1:4" x14ac:dyDescent="0.45">
      <c r="A21" s="13"/>
      <c r="B21" s="13"/>
      <c r="C21" s="13"/>
      <c r="D21" s="11"/>
    </row>
    <row r="22" spans="1:4" x14ac:dyDescent="0.45">
      <c r="A22" s="13"/>
      <c r="B22" s="13"/>
      <c r="C22" s="13"/>
      <c r="D22" s="11"/>
    </row>
    <row r="23" spans="1:4" x14ac:dyDescent="0.45">
      <c r="A23" s="13"/>
      <c r="B23" s="13"/>
      <c r="C23" s="13"/>
      <c r="D23" s="11"/>
    </row>
    <row r="24" spans="1:4" x14ac:dyDescent="0.45">
      <c r="A24" s="13"/>
      <c r="B24" s="13"/>
      <c r="C24" s="13"/>
      <c r="D24" s="11"/>
    </row>
    <row r="25" spans="1:4" x14ac:dyDescent="0.45">
      <c r="A25" s="13"/>
      <c r="B25" s="13"/>
      <c r="C25" s="13"/>
      <c r="D25" s="11"/>
    </row>
    <row r="26" spans="1:4" x14ac:dyDescent="0.45">
      <c r="A26" s="13"/>
      <c r="B26" s="13"/>
      <c r="C26" s="13"/>
      <c r="D26" s="11"/>
    </row>
    <row r="27" spans="1:4" x14ac:dyDescent="0.45">
      <c r="A27" s="13"/>
      <c r="B27" s="13"/>
      <c r="C27" s="13"/>
      <c r="D27" s="11"/>
    </row>
    <row r="28" spans="1:4" x14ac:dyDescent="0.45">
      <c r="A28" s="13"/>
      <c r="B28" s="13"/>
      <c r="C28" s="13"/>
      <c r="D28" s="11"/>
    </row>
    <row r="29" spans="1:4" x14ac:dyDescent="0.45">
      <c r="A29" s="13"/>
      <c r="B29" s="13"/>
      <c r="C29" s="13"/>
      <c r="D29" s="11"/>
    </row>
    <row r="30" spans="1:4" x14ac:dyDescent="0.45">
      <c r="A30" s="13"/>
      <c r="B30" s="13"/>
      <c r="C30" s="13"/>
      <c r="D30" s="11"/>
    </row>
    <row r="31" spans="1:4" x14ac:dyDescent="0.45">
      <c r="A31" s="13"/>
      <c r="B31" s="13"/>
      <c r="C31" s="13"/>
      <c r="D31" s="11"/>
    </row>
    <row r="32" spans="1:4" x14ac:dyDescent="0.45">
      <c r="A32" s="13"/>
      <c r="B32" s="13"/>
      <c r="C32" s="13"/>
      <c r="D32" s="11"/>
    </row>
  </sheetData>
  <mergeCells count="4">
    <mergeCell ref="A14:A16"/>
    <mergeCell ref="B14:B16"/>
    <mergeCell ref="C14:C16"/>
    <mergeCell ref="D14:D1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8B7D95921B4B4AB835A96700C4101D" ma:contentTypeVersion="12" ma:contentTypeDescription="Create a new document." ma:contentTypeScope="" ma:versionID="360af5e4ec5f839f978238e4d8bd087f">
  <xsd:schema xmlns:xsd="http://www.w3.org/2001/XMLSchema" xmlns:xs="http://www.w3.org/2001/XMLSchema" xmlns:p="http://schemas.microsoft.com/office/2006/metadata/properties" xmlns:ns2="62e8d23f-a26b-4234-b195-d80be1e99058" xmlns:ns3="8868c439-2ae1-43c7-8ddd-4160908275c2" targetNamespace="http://schemas.microsoft.com/office/2006/metadata/properties" ma:root="true" ma:fieldsID="ef52c4f842cf1caa282da74da1b844ad" ns2:_="" ns3:_="">
    <xsd:import namespace="62e8d23f-a26b-4234-b195-d80be1e99058"/>
    <xsd:import namespace="8868c439-2ae1-43c7-8ddd-4160908275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e8d23f-a26b-4234-b195-d80be1e990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c8aaaef-918c-4f5f-954c-1f3fba22864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8c439-2ae1-43c7-8ddd-4160908275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cd800be-14a6-4202-88d0-9da1bf39f108}" ma:internalName="TaxCatchAll" ma:showField="CatchAllData" ma:web="8868c439-2ae1-43c7-8ddd-4160908275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e8d23f-a26b-4234-b195-d80be1e99058">
      <Terms xmlns="http://schemas.microsoft.com/office/infopath/2007/PartnerControls"/>
    </lcf76f155ced4ddcb4097134ff3c332f>
    <TaxCatchAll xmlns="8868c439-2ae1-43c7-8ddd-4160908275c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7752EF-4F99-43B2-99B6-B707E507CB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e8d23f-a26b-4234-b195-d80be1e99058"/>
    <ds:schemaRef ds:uri="8868c439-2ae1-43c7-8ddd-4160908275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AF3C9F-DA16-4536-89FB-AC1F5249D4DC}">
  <ds:schemaRefs>
    <ds:schemaRef ds:uri="http://purl.org/dc/elements/1.1/"/>
    <ds:schemaRef ds:uri="http://schemas.openxmlformats.org/package/2006/metadata/core-properties"/>
    <ds:schemaRef ds:uri="http://www.w3.org/XML/1998/namespace"/>
    <ds:schemaRef ds:uri="http://schemas.microsoft.com/office/2006/metadata/properties"/>
    <ds:schemaRef ds:uri="http://purl.org/dc/terms/"/>
    <ds:schemaRef ds:uri="http://schemas.microsoft.com/office/2006/documentManagement/types"/>
    <ds:schemaRef ds:uri="http://schemas.microsoft.com/office/infopath/2007/PartnerControls"/>
    <ds:schemaRef ds:uri="8868c439-2ae1-43c7-8ddd-4160908275c2"/>
    <ds:schemaRef ds:uri="62e8d23f-a26b-4234-b195-d80be1e99058"/>
    <ds:schemaRef ds:uri="http://purl.org/dc/dcmitype/"/>
  </ds:schemaRefs>
</ds:datastoreItem>
</file>

<file path=customXml/itemProps3.xml><?xml version="1.0" encoding="utf-8"?>
<ds:datastoreItem xmlns:ds="http://schemas.openxmlformats.org/officeDocument/2006/customXml" ds:itemID="{12CCB862-873E-4D3A-B171-B50CA2BD23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Project Costs</vt:lpstr>
      <vt:lpstr>2. Rate Card Costs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Todd Cooper</dc:creator>
  <cp:keywords/>
  <dc:description/>
  <cp:lastModifiedBy>Aysha Khoury</cp:lastModifiedBy>
  <cp:revision/>
  <dcterms:created xsi:type="dcterms:W3CDTF">2025-12-17T12:20:10Z</dcterms:created>
  <dcterms:modified xsi:type="dcterms:W3CDTF">2026-02-11T15:27:14Z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40def80-c9a9-41fa-b9ce-8169c3f62998_Enabled">
    <vt:lpwstr>true</vt:lpwstr>
  </property>
  <property fmtid="{D5CDD505-2E9C-101B-9397-08002B2CF9AE}" pid="3" name="MSIP_Label_c40def80-c9a9-41fa-b9ce-8169c3f62998_SetDate">
    <vt:lpwstr>2025-12-17T13:24:16Z</vt:lpwstr>
  </property>
  <property fmtid="{D5CDD505-2E9C-101B-9397-08002B2CF9AE}" pid="4" name="MSIP_Label_c40def80-c9a9-41fa-b9ce-8169c3f62998_Method">
    <vt:lpwstr>Standard</vt:lpwstr>
  </property>
  <property fmtid="{D5CDD505-2E9C-101B-9397-08002B2CF9AE}" pid="5" name="MSIP_Label_c40def80-c9a9-41fa-b9ce-8169c3f62998_Name">
    <vt:lpwstr>c40def80-c9a9-41fa-b9ce-8169c3f62998</vt:lpwstr>
  </property>
  <property fmtid="{D5CDD505-2E9C-101B-9397-08002B2CF9AE}" pid="6" name="MSIP_Label_c40def80-c9a9-41fa-b9ce-8169c3f62998_SiteId">
    <vt:lpwstr>94b7d505-59ab-494c-949b-bb1d8c5720e7</vt:lpwstr>
  </property>
  <property fmtid="{D5CDD505-2E9C-101B-9397-08002B2CF9AE}" pid="7" name="MSIP_Label_c40def80-c9a9-41fa-b9ce-8169c3f62998_ActionId">
    <vt:lpwstr>cc860348-a1df-494c-bc28-e77b530847a2</vt:lpwstr>
  </property>
  <property fmtid="{D5CDD505-2E9C-101B-9397-08002B2CF9AE}" pid="8" name="MSIP_Label_c40def80-c9a9-41fa-b9ce-8169c3f62998_ContentBits">
    <vt:lpwstr>0</vt:lpwstr>
  </property>
  <property fmtid="{D5CDD505-2E9C-101B-9397-08002B2CF9AE}" pid="9" name="MSIP_Label_c40def80-c9a9-41fa-b9ce-8169c3f62998_Tag">
    <vt:lpwstr>10, 3, 0, 1</vt:lpwstr>
  </property>
  <property fmtid="{D5CDD505-2E9C-101B-9397-08002B2CF9AE}" pid="10" name="ContentTypeId">
    <vt:lpwstr>0x0101001B8B7D95921B4B4AB835A96700C4101D</vt:lpwstr>
  </property>
  <property fmtid="{D5CDD505-2E9C-101B-9397-08002B2CF9AE}" pid="11" name="MediaServiceImageTags">
    <vt:lpwstr/>
  </property>
</Properties>
</file>